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576" windowWidth="20052" windowHeight="11112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Лист2!$B$7:$J$257</definedName>
    <definedName name="_xlnm.Print_Titles" localSheetId="0">'Приложение 9 таб.2_1'!$B:$J,'Приложение 9 таб.2_1'!$9:$11</definedName>
    <definedName name="_xlnm.Print_Area" localSheetId="1">Лист2!$A$1:$J$257</definedName>
  </definedNames>
  <calcPr calcId="145621" iterate="1"/>
</workbook>
</file>

<file path=xl/calcChain.xml><?xml version="1.0" encoding="utf-8"?>
<calcChain xmlns="http://schemas.openxmlformats.org/spreadsheetml/2006/main">
  <c r="H230" i="2" l="1"/>
  <c r="H115" i="2" l="1"/>
  <c r="H48" i="2"/>
  <c r="H50" i="2"/>
  <c r="H54" i="2"/>
  <c r="H127" i="2"/>
  <c r="H205" i="2" l="1"/>
  <c r="H199" i="2"/>
  <c r="H89" i="2" l="1"/>
  <c r="H21" i="2" l="1"/>
  <c r="H256" i="2" l="1"/>
  <c r="H33" i="2"/>
  <c r="H16" i="2"/>
  <c r="H214" i="2"/>
  <c r="H168" i="2" l="1"/>
  <c r="H170" i="2"/>
  <c r="H169" i="2" s="1"/>
  <c r="J170" i="2"/>
  <c r="J169" i="2" s="1"/>
  <c r="I170" i="2"/>
  <c r="I169" i="2" s="1"/>
  <c r="I215" i="2" l="1"/>
  <c r="J215" i="2"/>
  <c r="H215" i="2"/>
  <c r="H218" i="2"/>
  <c r="I217" i="2"/>
  <c r="I216" i="2" s="1"/>
  <c r="J217" i="2"/>
  <c r="J216" i="2" s="1"/>
  <c r="H217" i="2"/>
  <c r="H216" i="2" s="1"/>
  <c r="H194" i="2"/>
  <c r="H187" i="2"/>
  <c r="H184" i="2"/>
  <c r="H181" i="2"/>
  <c r="H176" i="2"/>
  <c r="H141" i="2"/>
  <c r="H135" i="2"/>
  <c r="I128" i="2"/>
  <c r="J128" i="2"/>
  <c r="H128" i="2"/>
  <c r="H118" i="2"/>
  <c r="H103" i="2"/>
  <c r="H94" i="2"/>
  <c r="H23" i="2"/>
  <c r="J97" i="2" l="1"/>
  <c r="I97" i="2"/>
  <c r="I186" i="2"/>
  <c r="I185" i="2" s="1"/>
  <c r="J186" i="2"/>
  <c r="J185" i="2" s="1"/>
  <c r="H186" i="2"/>
  <c r="H185" i="2" s="1"/>
  <c r="J135" i="2"/>
  <c r="I135" i="2"/>
  <c r="I198" i="2" l="1"/>
  <c r="J198" i="2"/>
  <c r="H146" i="2"/>
  <c r="I138" i="2"/>
  <c r="J138" i="2"/>
  <c r="I142" i="2"/>
  <c r="J142" i="2"/>
  <c r="H142" i="2"/>
  <c r="H121" i="2"/>
  <c r="I120" i="2"/>
  <c r="I119" i="2" s="1"/>
  <c r="J120" i="2"/>
  <c r="J119" i="2" s="1"/>
  <c r="H120" i="2"/>
  <c r="H119" i="2" s="1"/>
  <c r="I87" i="2"/>
  <c r="J87" i="2"/>
  <c r="I90" i="2"/>
  <c r="J90" i="2"/>
  <c r="H90" i="2"/>
  <c r="H211" i="2" l="1"/>
  <c r="I144" i="2"/>
  <c r="J144" i="2"/>
  <c r="H144" i="2"/>
  <c r="I117" i="2"/>
  <c r="I116" i="2" s="1"/>
  <c r="J117" i="2"/>
  <c r="J116" i="2" s="1"/>
  <c r="H117" i="2"/>
  <c r="H116" i="2" s="1"/>
  <c r="I99" i="2"/>
  <c r="I98" i="2" s="1"/>
  <c r="J99" i="2"/>
  <c r="J98" i="2" s="1"/>
  <c r="H99" i="2"/>
  <c r="H98" i="2" s="1"/>
  <c r="I65" i="2"/>
  <c r="J65" i="2"/>
  <c r="I66" i="2"/>
  <c r="I67" i="2"/>
  <c r="J67" i="2"/>
  <c r="J66" i="2" s="1"/>
  <c r="H67" i="2"/>
  <c r="H66" i="2" s="1"/>
  <c r="I47" i="2"/>
  <c r="J47" i="2"/>
  <c r="J201" i="2" l="1"/>
  <c r="J103" i="2"/>
  <c r="H47" i="2"/>
  <c r="H183" i="2"/>
  <c r="H182" i="2" s="1"/>
  <c r="I183" i="2"/>
  <c r="I182" i="2" s="1"/>
  <c r="J183" i="2"/>
  <c r="J182" i="2" s="1"/>
  <c r="I163" i="2"/>
  <c r="I162" i="2" s="1"/>
  <c r="J163" i="2"/>
  <c r="J162" i="2" s="1"/>
  <c r="H163" i="2"/>
  <c r="H162" i="2" s="1"/>
  <c r="I160" i="2"/>
  <c r="I159" i="2" s="1"/>
  <c r="J160" i="2"/>
  <c r="J159" i="2" s="1"/>
  <c r="H160" i="2"/>
  <c r="H159" i="2" s="1"/>
  <c r="I148" i="2"/>
  <c r="I147" i="2" s="1"/>
  <c r="J148" i="2"/>
  <c r="J147" i="2" s="1"/>
  <c r="H148" i="2"/>
  <c r="H147" i="2" s="1"/>
  <c r="J63" i="2" l="1"/>
  <c r="I63" i="2"/>
  <c r="H63" i="2"/>
  <c r="I201" i="2" l="1"/>
  <c r="H75" i="2"/>
  <c r="I213" i="2" l="1"/>
  <c r="I212" i="2" s="1"/>
  <c r="J213" i="2"/>
  <c r="J212" i="2" s="1"/>
  <c r="H213" i="2"/>
  <c r="H212" i="2" s="1"/>
  <c r="H208" i="2" s="1"/>
  <c r="H207" i="2" s="1"/>
  <c r="H15" i="2" l="1"/>
  <c r="I200" i="2" l="1"/>
  <c r="I134" i="2" l="1"/>
  <c r="I133" i="2" s="1"/>
  <c r="J134" i="2"/>
  <c r="J133" i="2" s="1"/>
  <c r="J15" i="2" l="1"/>
  <c r="I15" i="2"/>
  <c r="H134" i="2" l="1"/>
  <c r="H133" i="2" s="1"/>
  <c r="H139" i="2" l="1"/>
  <c r="I140" i="2"/>
  <c r="J140" i="2"/>
  <c r="J14" i="2"/>
  <c r="J13" i="2" s="1"/>
  <c r="J12" i="2" s="1"/>
  <c r="I14" i="2"/>
  <c r="I13" i="2" s="1"/>
  <c r="I12" i="2" s="1"/>
  <c r="H229" i="2"/>
  <c r="J167" i="2"/>
  <c r="J166" i="2" s="1"/>
  <c r="J165" i="2" s="1"/>
  <c r="H167" i="2"/>
  <c r="H166" i="2" s="1"/>
  <c r="H165" i="2" s="1"/>
  <c r="H140" i="2"/>
  <c r="H138" i="2" s="1"/>
  <c r="J56" i="2"/>
  <c r="J55" i="2" s="1"/>
  <c r="I56" i="2"/>
  <c r="I55" i="2" s="1"/>
  <c r="J49" i="2"/>
  <c r="I49" i="2"/>
  <c r="H49" i="2"/>
  <c r="J42" i="2"/>
  <c r="J41" i="2" s="1"/>
  <c r="J40" i="2" s="1"/>
  <c r="J39" i="2" s="1"/>
  <c r="I42" i="2"/>
  <c r="I41" i="2" s="1"/>
  <c r="I40" i="2" s="1"/>
  <c r="I39" i="2" s="1"/>
  <c r="H42" i="2"/>
  <c r="H41" i="2" s="1"/>
  <c r="H40" i="2" s="1"/>
  <c r="H39" i="2" s="1"/>
  <c r="J37" i="2"/>
  <c r="I37" i="2"/>
  <c r="H37" i="2"/>
  <c r="J35" i="2"/>
  <c r="I35" i="2"/>
  <c r="H35" i="2"/>
  <c r="J32" i="2"/>
  <c r="J31" i="2" s="1"/>
  <c r="I32" i="2"/>
  <c r="I31" i="2" s="1"/>
  <c r="H32" i="2"/>
  <c r="H31" i="2" s="1"/>
  <c r="J20" i="2"/>
  <c r="J22" i="2"/>
  <c r="I22" i="2"/>
  <c r="J24" i="2"/>
  <c r="I24" i="2"/>
  <c r="I28" i="2"/>
  <c r="I27" i="2" s="1"/>
  <c r="I26" i="2" s="1"/>
  <c r="J28" i="2"/>
  <c r="J27" i="2" s="1"/>
  <c r="J26" i="2" s="1"/>
  <c r="H28" i="2"/>
  <c r="H27" i="2" s="1"/>
  <c r="H26" i="2" s="1"/>
  <c r="H24" i="2"/>
  <c r="H22" i="2"/>
  <c r="H20" i="2"/>
  <c r="H14" i="2"/>
  <c r="H13" i="2" s="1"/>
  <c r="H12" i="2" s="1"/>
  <c r="I151" i="2"/>
  <c r="I150" i="2" s="1"/>
  <c r="J151" i="2"/>
  <c r="J150" i="2" s="1"/>
  <c r="H151" i="2"/>
  <c r="H150" i="2" s="1"/>
  <c r="J255" i="2"/>
  <c r="J254" i="2" s="1"/>
  <c r="I255" i="2"/>
  <c r="I254" i="2" s="1"/>
  <c r="H255" i="2"/>
  <c r="H254" i="2" s="1"/>
  <c r="J252" i="2"/>
  <c r="I252" i="2"/>
  <c r="H252" i="2"/>
  <c r="J250" i="2"/>
  <c r="I250" i="2"/>
  <c r="H250" i="2"/>
  <c r="J248" i="2"/>
  <c r="I248" i="2"/>
  <c r="H248" i="2"/>
  <c r="J241" i="2"/>
  <c r="J240" i="2" s="1"/>
  <c r="J239" i="2" s="1"/>
  <c r="J238" i="2" s="1"/>
  <c r="J237" i="2" s="1"/>
  <c r="I241" i="2"/>
  <c r="I240" i="2" s="1"/>
  <c r="I239" i="2" s="1"/>
  <c r="I238" i="2" s="1"/>
  <c r="I237" i="2" s="1"/>
  <c r="H241" i="2"/>
  <c r="H240" i="2" s="1"/>
  <c r="H239" i="2" s="1"/>
  <c r="H238" i="2" s="1"/>
  <c r="H237" i="2" s="1"/>
  <c r="J235" i="2"/>
  <c r="J234" i="2" s="1"/>
  <c r="J233" i="2" s="1"/>
  <c r="J232" i="2" s="1"/>
  <c r="J231" i="2" s="1"/>
  <c r="I235" i="2"/>
  <c r="I234" i="2" s="1"/>
  <c r="I233" i="2" s="1"/>
  <c r="I232" i="2" s="1"/>
  <c r="I231" i="2" s="1"/>
  <c r="H235" i="2"/>
  <c r="H234" i="2" s="1"/>
  <c r="H233" i="2" s="1"/>
  <c r="H232" i="2" s="1"/>
  <c r="H231" i="2" s="1"/>
  <c r="J229" i="2"/>
  <c r="I229" i="2"/>
  <c r="J223" i="2"/>
  <c r="J222" i="2" s="1"/>
  <c r="J221" i="2" s="1"/>
  <c r="J220" i="2" s="1"/>
  <c r="J219" i="2" s="1"/>
  <c r="I223" i="2"/>
  <c r="I222" i="2" s="1"/>
  <c r="I221" i="2" s="1"/>
  <c r="I220" i="2" s="1"/>
  <c r="I219" i="2" s="1"/>
  <c r="H223" i="2"/>
  <c r="H222" i="2" s="1"/>
  <c r="H221" i="2" s="1"/>
  <c r="H220" i="2" s="1"/>
  <c r="H219" i="2" s="1"/>
  <c r="J210" i="2"/>
  <c r="J209" i="2" s="1"/>
  <c r="J208" i="2" s="1"/>
  <c r="I210" i="2"/>
  <c r="H210" i="2"/>
  <c r="H209" i="2" s="1"/>
  <c r="J204" i="2"/>
  <c r="I204" i="2"/>
  <c r="H204" i="2"/>
  <c r="J202" i="2"/>
  <c r="I202" i="2"/>
  <c r="H202" i="2"/>
  <c r="J200" i="2"/>
  <c r="H200" i="2"/>
  <c r="H198" i="2"/>
  <c r="J193" i="2"/>
  <c r="J192" i="2" s="1"/>
  <c r="J191" i="2" s="1"/>
  <c r="I193" i="2"/>
  <c r="I192" i="2" s="1"/>
  <c r="I191" i="2" s="1"/>
  <c r="H193" i="2"/>
  <c r="H192" i="2" s="1"/>
  <c r="H191" i="2" s="1"/>
  <c r="J189" i="2"/>
  <c r="J188" i="2" s="1"/>
  <c r="I189" i="2"/>
  <c r="I188" i="2" s="1"/>
  <c r="H189" i="2"/>
  <c r="H188" i="2" s="1"/>
  <c r="J180" i="2"/>
  <c r="J179" i="2" s="1"/>
  <c r="I180" i="2"/>
  <c r="I179" i="2" s="1"/>
  <c r="H180" i="2"/>
  <c r="H179" i="2" s="1"/>
  <c r="J177" i="2"/>
  <c r="I177" i="2"/>
  <c r="H177" i="2"/>
  <c r="J175" i="2"/>
  <c r="I175" i="2"/>
  <c r="H175" i="2"/>
  <c r="I167" i="2"/>
  <c r="I166" i="2" s="1"/>
  <c r="I165" i="2" s="1"/>
  <c r="J157" i="2"/>
  <c r="J156" i="2" s="1"/>
  <c r="I157" i="2"/>
  <c r="I156" i="2" s="1"/>
  <c r="H157" i="2"/>
  <c r="H156" i="2" s="1"/>
  <c r="J154" i="2"/>
  <c r="J153" i="2" s="1"/>
  <c r="I154" i="2"/>
  <c r="I153" i="2" s="1"/>
  <c r="H154" i="2"/>
  <c r="H153" i="2" s="1"/>
  <c r="J131" i="2"/>
  <c r="J130" i="2" s="1"/>
  <c r="I131" i="2"/>
  <c r="I130" i="2" s="1"/>
  <c r="H131" i="2"/>
  <c r="H130" i="2" s="1"/>
  <c r="J126" i="2"/>
  <c r="I126" i="2"/>
  <c r="H126" i="2"/>
  <c r="H125" i="2" s="1"/>
  <c r="J114" i="2"/>
  <c r="J113" i="2" s="1"/>
  <c r="I114" i="2"/>
  <c r="I113" i="2" s="1"/>
  <c r="H114" i="2"/>
  <c r="H113" i="2" s="1"/>
  <c r="H109" i="2" s="1"/>
  <c r="H104" i="2" s="1"/>
  <c r="J111" i="2"/>
  <c r="J110" i="2" s="1"/>
  <c r="I111" i="2"/>
  <c r="I110" i="2" s="1"/>
  <c r="H111" i="2"/>
  <c r="H110" i="2" s="1"/>
  <c r="J107" i="2"/>
  <c r="J106" i="2" s="1"/>
  <c r="J105" i="2" s="1"/>
  <c r="I107" i="2"/>
  <c r="I106" i="2" s="1"/>
  <c r="I105" i="2" s="1"/>
  <c r="H107" i="2"/>
  <c r="H106" i="2" s="1"/>
  <c r="H105" i="2" s="1"/>
  <c r="J102" i="2"/>
  <c r="J101" i="2" s="1"/>
  <c r="I102" i="2"/>
  <c r="I101" i="2" s="1"/>
  <c r="H102" i="2"/>
  <c r="H101" i="2" s="1"/>
  <c r="J96" i="2"/>
  <c r="J95" i="2" s="1"/>
  <c r="I96" i="2"/>
  <c r="I95" i="2" s="1"/>
  <c r="H96" i="2"/>
  <c r="H95" i="2" s="1"/>
  <c r="J93" i="2"/>
  <c r="J92" i="2" s="1"/>
  <c r="I93" i="2"/>
  <c r="I92" i="2" s="1"/>
  <c r="H93" i="2"/>
  <c r="H92" i="2" s="1"/>
  <c r="J88" i="2"/>
  <c r="I88" i="2"/>
  <c r="H88" i="2"/>
  <c r="H87" i="2" s="1"/>
  <c r="J85" i="2"/>
  <c r="J84" i="2" s="1"/>
  <c r="I85" i="2"/>
  <c r="I84" i="2" s="1"/>
  <c r="H85" i="2"/>
  <c r="H84" i="2" s="1"/>
  <c r="J79" i="2"/>
  <c r="J78" i="2" s="1"/>
  <c r="J77" i="2" s="1"/>
  <c r="I79" i="2"/>
  <c r="I78" i="2" s="1"/>
  <c r="I77" i="2" s="1"/>
  <c r="H79" i="2"/>
  <c r="H78" i="2" s="1"/>
  <c r="H77" i="2" s="1"/>
  <c r="J75" i="2"/>
  <c r="J74" i="2" s="1"/>
  <c r="J73" i="2" s="1"/>
  <c r="I75" i="2"/>
  <c r="I74" i="2" s="1"/>
  <c r="I73" i="2" s="1"/>
  <c r="H74" i="2"/>
  <c r="H73" i="2" s="1"/>
  <c r="J70" i="2"/>
  <c r="J69" i="2" s="1"/>
  <c r="I70" i="2"/>
  <c r="I69" i="2" s="1"/>
  <c r="H70" i="2"/>
  <c r="H69" i="2" s="1"/>
  <c r="H65" i="2" s="1"/>
  <c r="J62" i="2"/>
  <c r="J61" i="2" s="1"/>
  <c r="J60" i="2" s="1"/>
  <c r="J59" i="2" s="1"/>
  <c r="I62" i="2"/>
  <c r="I61" i="2" s="1"/>
  <c r="I60" i="2" s="1"/>
  <c r="I59" i="2" s="1"/>
  <c r="H62" i="2"/>
  <c r="H61" i="2" s="1"/>
  <c r="H60" i="2" s="1"/>
  <c r="H59" i="2" s="1"/>
  <c r="H56" i="2"/>
  <c r="H55" i="2" s="1"/>
  <c r="J52" i="2"/>
  <c r="I52" i="2"/>
  <c r="I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I125" i="2" l="1"/>
  <c r="I124" i="2" s="1"/>
  <c r="J125" i="2"/>
  <c r="J124" i="2" s="1"/>
  <c r="J109" i="2"/>
  <c r="J104" i="2" s="1"/>
  <c r="I173" i="2"/>
  <c r="J173" i="2"/>
  <c r="I109" i="2"/>
  <c r="I104" i="2" s="1"/>
  <c r="H83" i="2"/>
  <c r="H82" i="2" s="1"/>
  <c r="H81" i="2" s="1"/>
  <c r="H19" i="2"/>
  <c r="H18" i="2" s="1"/>
  <c r="H17" i="2" s="1"/>
  <c r="I83" i="2"/>
  <c r="I82" i="2" s="1"/>
  <c r="J83" i="2"/>
  <c r="J82" i="2" s="1"/>
  <c r="H137" i="2"/>
  <c r="H136" i="2" s="1"/>
  <c r="J137" i="2"/>
  <c r="I137" i="2"/>
  <c r="H124" i="2"/>
  <c r="H197" i="2"/>
  <c r="J228" i="2"/>
  <c r="J227" i="2" s="1"/>
  <c r="J226" i="2" s="1"/>
  <c r="J225" i="2" s="1"/>
  <c r="I228" i="2"/>
  <c r="I227" i="2" s="1"/>
  <c r="I226" i="2" s="1"/>
  <c r="I225" i="2" s="1"/>
  <c r="H228" i="2"/>
  <c r="H227" i="2" s="1"/>
  <c r="H226" i="2" s="1"/>
  <c r="H225" i="2" s="1"/>
  <c r="I209" i="2"/>
  <c r="H72" i="2"/>
  <c r="J72" i="2"/>
  <c r="I72" i="2"/>
  <c r="I46" i="2"/>
  <c r="I45" i="2" s="1"/>
  <c r="I44" i="2" s="1"/>
  <c r="H206" i="2"/>
  <c r="J207" i="2"/>
  <c r="J206" i="2" s="1"/>
  <c r="J46" i="2"/>
  <c r="J45" i="2" s="1"/>
  <c r="J44" i="2" s="1"/>
  <c r="I72" i="1"/>
  <c r="I59" i="1" s="1"/>
  <c r="J174" i="2"/>
  <c r="I197" i="2"/>
  <c r="H174" i="2"/>
  <c r="H173" i="2" s="1"/>
  <c r="H52" i="2"/>
  <c r="H64" i="2"/>
  <c r="J64" i="2"/>
  <c r="J247" i="2"/>
  <c r="J246" i="2" s="1"/>
  <c r="J245" i="2" s="1"/>
  <c r="J244" i="2" s="1"/>
  <c r="J243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I64" i="2"/>
  <c r="J197" i="2"/>
  <c r="I174" i="2"/>
  <c r="J34" i="2"/>
  <c r="J30" i="2" s="1"/>
  <c r="J29" i="2" s="1"/>
  <c r="I34" i="2"/>
  <c r="I30" i="2" s="1"/>
  <c r="I29" i="2" s="1"/>
  <c r="H34" i="2"/>
  <c r="H30" i="2" s="1"/>
  <c r="H29" i="2" s="1"/>
  <c r="I19" i="2"/>
  <c r="I18" i="2" s="1"/>
  <c r="I17" i="2" s="1"/>
  <c r="J19" i="2"/>
  <c r="J18" i="2" s="1"/>
  <c r="J17" i="2" s="1"/>
  <c r="H247" i="2"/>
  <c r="H246" i="2" s="1"/>
  <c r="H245" i="2" s="1"/>
  <c r="H244" i="2" s="1"/>
  <c r="H243" i="2" s="1"/>
  <c r="I247" i="2"/>
  <c r="I246" i="2" s="1"/>
  <c r="I245" i="2" s="1"/>
  <c r="I244" i="2" s="1"/>
  <c r="I243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81" i="2" l="1"/>
  <c r="I81" i="2"/>
  <c r="J136" i="2"/>
  <c r="I136" i="2"/>
  <c r="I208" i="2"/>
  <c r="I207" i="2" s="1"/>
  <c r="I206" i="2" s="1"/>
  <c r="J196" i="2"/>
  <c r="J195" i="2" s="1"/>
  <c r="I196" i="2"/>
  <c r="I195" i="2" s="1"/>
  <c r="H196" i="2"/>
  <c r="H195" i="2" s="1"/>
  <c r="H123" i="2"/>
  <c r="I123" i="2"/>
  <c r="H172" i="2"/>
  <c r="I172" i="2"/>
  <c r="J172" i="2"/>
  <c r="I58" i="2"/>
  <c r="H58" i="2"/>
  <c r="J58" i="2"/>
  <c r="H46" i="2"/>
  <c r="J123" i="2"/>
  <c r="J81" i="1"/>
  <c r="J12" i="1" s="1"/>
  <c r="J255" i="1" s="1"/>
  <c r="I81" i="1"/>
  <c r="I12" i="1" s="1"/>
  <c r="I255" i="1" s="1"/>
  <c r="H242" i="1"/>
  <c r="H241" i="1" s="1"/>
  <c r="H240" i="1" s="1"/>
  <c r="J11" i="2"/>
  <c r="I11" i="2"/>
  <c r="H170" i="1"/>
  <c r="H169" i="1" s="1"/>
  <c r="H123" i="1" s="1"/>
  <c r="H12" i="1" s="1"/>
  <c r="H255" i="1" s="1"/>
  <c r="I122" i="2" l="1"/>
  <c r="I10" i="2" s="1"/>
  <c r="I257" i="2" s="1"/>
  <c r="H122" i="2"/>
  <c r="H45" i="2"/>
  <c r="H44" i="2" s="1"/>
  <c r="H11" i="2" s="1"/>
  <c r="J122" i="2"/>
  <c r="J10" i="2" s="1"/>
  <c r="J257" i="2" s="1"/>
  <c r="H10" i="2" l="1"/>
  <c r="H257" i="2" s="1"/>
</calcChain>
</file>

<file path=xl/sharedStrings.xml><?xml version="1.0" encoding="utf-8"?>
<sst xmlns="http://schemas.openxmlformats.org/spreadsheetml/2006/main" count="1221" uniqueCount="239">
  <si>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</si>
  <si>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</si>
  <si>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</si>
  <si>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</si>
  <si>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</si>
  <si>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</si>
  <si>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</si>
  <si>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</si>
  <si>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</si>
  <si>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</si>
  <si>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</si>
  <si>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</si>
  <si>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</si>
  <si>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</si>
  <si>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</si>
  <si>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</si>
  <si>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</si>
  <si>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</si>
  <si>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</si>
  <si>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</si>
  <si>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</si>
  <si>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</si>
  <si>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</si>
  <si>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</si>
  <si>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</si>
  <si>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</si>
  <si>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</si>
  <si>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</si>
  <si>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</si>
  <si>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</si>
  <si>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</si>
  <si>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</si>
  <si>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</si>
  <si>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</si>
  <si>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</si>
  <si>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</si>
  <si>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</si>
  <si>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</si>
  <si>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</si>
  <si>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</si>
  <si>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</si>
  <si>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</si>
  <si>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</si>
  <si>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</si>
  <si>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</si>
  <si>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</si>
  <si>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</si>
  <si>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</si>
  <si>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</si>
  <si>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</si>
  <si>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</si>
  <si>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</si>
  <si>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</si>
  <si>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</si>
  <si>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</si>
  <si>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</si>
  <si>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</si>
  <si>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</si>
  <si>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</si>
  <si>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</si>
  <si>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</si>
  <si>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</si>
  <si>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</si>
  <si>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</si>
  <si>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</si>
  <si>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</si>
  <si>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</si>
  <si>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</si>
  <si>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</si>
  <si>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</si>
  <si>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</si>
  <si>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</si>
  <si>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</si>
  <si>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</si>
  <si>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</si>
  <si>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</si>
  <si>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</si>
  <si>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</si>
  <si>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</si>
  <si>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</si>
  <si>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</si>
  <si>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</si>
  <si>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</si>
  <si>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</si>
  <si>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</si>
  <si>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</si>
  <si>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</si>
  <si>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</si>
  <si>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</si>
  <si>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</si>
  <si>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</si>
  <si>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</si>
  <si>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</si>
  <si>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</si>
  <si>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</si>
  <si>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</si>
  <si>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</si>
  <si>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</si>
  <si>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</si>
  <si>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</si>
  <si>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</si>
  <si>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</si>
  <si>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</si>
  <si>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</si>
  <si>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</si>
  <si>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</si>
  <si>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</si>
  <si>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</si>
  <si>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</si>
  <si>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</si>
  <si>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</si>
  <si>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</si>
  <si>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</si>
  <si>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</si>
  <si>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</si>
  <si>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</si>
  <si>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</si>
  <si>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</si>
  <si>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</si>
  <si>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</si>
  <si>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</si>
  <si>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</si>
  <si>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</si>
  <si>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</si>
  <si>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</si>
  <si>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</si>
  <si>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</si>
  <si>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</si>
  <si>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</si>
  <si>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</si>
  <si>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</si>
  <si>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</si>
  <si>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</si>
  <si>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</si>
  <si>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</si>
  <si>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</si>
  <si>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</si>
  <si>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</si>
  <si>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</si>
  <si>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</si>
  <si>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</si>
  <si>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</si>
  <si>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</si>
  <si>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</si>
  <si>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</si>
  <si>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</si>
  <si>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</si>
  <si>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</si>
  <si>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</si>
  <si>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</si>
  <si>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</si>
  <si>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</si>
  <si>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</si>
  <si>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</si>
  <si>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</si>
  <si>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</si>
  <si>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</si>
  <si>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</si>
  <si>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</si>
  <si>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</si>
  <si>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</si>
  <si>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</si>
  <si>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</si>
  <si>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</si>
  <si>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</si>
  <si>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</si>
  <si>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</si>
  <si>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</si>
  <si>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</si>
  <si>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</si>
  <si>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</si>
  <si>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</si>
  <si>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</si>
  <si>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</si>
  <si>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</si>
  <si>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</si>
  <si>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</si>
  <si>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</si>
  <si>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</si>
  <si>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</si>
  <si>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</si>
  <si>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</si>
  <si>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</si>
  <si>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</si>
  <si>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</si>
  <si>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</si>
  <si>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</si>
  <si>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</si>
  <si>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</si>
  <si>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</si>
  <si>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</si>
  <si>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</si>
  <si>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Ведомственная структура расходов бюджета города Татарска Татарского района  Новосибирской области на 2024 год и плановый период 2025 и 2026 годов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</si>
  <si>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</si>
  <si>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</si>
  <si>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</si>
  <si>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</si>
  <si>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</si>
  <si>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</si>
  <si>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</si>
  <si>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</si>
  <si>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</si>
  <si>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</si>
  <si>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</si>
  <si>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</si>
  <si>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</si>
  <si>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Приложение 4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</si>
  <si>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2023-2026 годы"</t>
  </si>
  <si>
    <t>Исполнение судебных актов Российской Федерации и мировых соглашений по возмещению причиненного вреда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</si>
  <si>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</si>
  <si>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</si>
  <si>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99.0.00.70640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</si>
  <si>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</si>
  <si>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</si>
  <si>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226 20 тыс. руб.</t>
  </si>
  <si>
    <t>99.0.00.71010</t>
  </si>
  <si>
    <t>99.0.00.70710</t>
  </si>
  <si>
    <t>99.0.F2.70380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</si>
  <si>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</si>
  <si>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бюджетов</t>
  </si>
  <si>
    <t>Реализация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 за счет средств бюджетов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</si>
  <si>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области» за счет областного бюджета                                                                                                                                                          </t>
  </si>
  <si>
    <t>Реализация мероприятий по строительству и реконструкции(модернизации) объектов питьевого водоснабжения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</si>
  <si>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</si>
  <si>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 за счет средств бюджетов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</si>
  <si>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 за счет средств бюджетов</t>
  </si>
  <si>
    <t>Реализация 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 за счет средств бюджетов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</si>
  <si>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</si>
  <si>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</si>
  <si>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Реализация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за счет бюджетов                             </t>
  </si>
  <si>
    <t>222900 мб 2024г.</t>
  </si>
  <si>
    <t>99.0.00.70370</t>
  </si>
  <si>
    <t>Мероприятия на реализацию социально- значимых проектов в сфере развития общественной инфраструктуры</t>
  </si>
  <si>
    <t>7900 мб</t>
  </si>
  <si>
    <t>99.0.F3.70500</t>
  </si>
  <si>
    <t>Реализация мероприятий по проведению работ на воинских захоронениях государственной программы Новосибирской области " Культура Новосибирской области"</t>
  </si>
  <si>
    <t>91.0.00.L2991</t>
  </si>
  <si>
    <t>91.0.00.00000</t>
  </si>
  <si>
    <t>99.0.F5.52432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</si>
</sst>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  <numFmt numFmtId="170" formatCode="#,##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464C55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Protection="1"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6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Alignment="1">
      <alignment wrapText="1"/>
    </xf>
    <xf numFmtId="0" fontId="8" fillId="0" borderId="1" xfId="0" applyFont="1" applyFill="1" applyBorder="1" applyAlignment="1">
      <alignment wrapText="1"/>
    </xf>
    <xf numFmtId="169" fontId="5" fillId="8" borderId="1" xfId="0" applyNumberFormat="1" applyFont="1" applyFill="1" applyBorder="1" applyAlignment="1" applyProtection="1">
      <alignment horizontal="righ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169" fontId="6" fillId="4" borderId="1" xfId="0" applyNumberFormat="1" applyFont="1" applyFill="1" applyBorder="1" applyAlignment="1" applyProtection="1">
      <alignment horizontal="right" vertical="center"/>
      <protection hidden="1"/>
    </xf>
    <xf numFmtId="170" fontId="5" fillId="4" borderId="1" xfId="0" applyNumberFormat="1" applyFont="1" applyFill="1" applyBorder="1" applyAlignment="1" applyProtection="1">
      <alignment horizontal="right" vertical="center"/>
      <protection hidden="1"/>
    </xf>
    <xf numFmtId="169" fontId="5" fillId="4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8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2" xfId="0" applyNumberFormat="1" applyFont="1" applyFill="1" applyBorder="1" applyAlignment="1" applyProtection="1">
      <alignment horizontal="center" vertical="center"/>
      <protection hidden="1"/>
    </xf>
    <xf numFmtId="0" fontId="2" fillId="8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98" t="s">
        <v>182</v>
      </c>
      <c r="C6" s="98"/>
      <c r="D6" s="98"/>
      <c r="E6" s="98"/>
      <c r="F6" s="98"/>
      <c r="G6" s="98"/>
      <c r="H6" s="98"/>
      <c r="I6" s="98"/>
      <c r="J6" s="98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99" t="s">
        <v>180</v>
      </c>
      <c r="C9" s="99" t="s">
        <v>179</v>
      </c>
      <c r="D9" s="99" t="s">
        <v>178</v>
      </c>
      <c r="E9" s="99" t="s">
        <v>177</v>
      </c>
      <c r="F9" s="99" t="s">
        <v>176</v>
      </c>
      <c r="G9" s="100" t="s">
        <v>175</v>
      </c>
      <c r="H9" s="100" t="s">
        <v>174</v>
      </c>
      <c r="I9" s="101" t="s">
        <v>173</v>
      </c>
      <c r="J9" s="102"/>
      <c r="K9" s="1"/>
    </row>
    <row r="10" spans="1:11" ht="18" customHeight="1" x14ac:dyDescent="0.25">
      <c r="A10" s="5"/>
      <c r="B10" s="99"/>
      <c r="C10" s="99"/>
      <c r="D10" s="99"/>
      <c r="E10" s="99"/>
      <c r="F10" s="99"/>
      <c r="G10" s="100"/>
      <c r="H10" s="100"/>
      <c r="I10" s="96" t="s">
        <v>172</v>
      </c>
      <c r="J10" s="97" t="s">
        <v>171</v>
      </c>
      <c r="K10" s="1"/>
    </row>
    <row r="11" spans="1:11" ht="8.25" customHeight="1" x14ac:dyDescent="0.25">
      <c r="A11" s="1"/>
      <c r="B11" s="99"/>
      <c r="C11" s="99"/>
      <c r="D11" s="99"/>
      <c r="E11" s="99"/>
      <c r="F11" s="99"/>
      <c r="G11" s="100"/>
      <c r="H11" s="100"/>
      <c r="I11" s="96"/>
      <c r="J11" s="97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3"/>
  <sheetViews>
    <sheetView tabSelected="1" view="pageBreakPreview" topLeftCell="A249" zoomScale="90" zoomScaleNormal="100" zoomScaleSheetLayoutView="90" workbookViewId="0">
      <selection activeCell="H253" sqref="H253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8.33203125" style="69" customWidth="1"/>
    <col min="4" max="4" width="6.6640625" style="69" customWidth="1"/>
    <col min="5" max="5" width="5.5546875" style="69" customWidth="1"/>
    <col min="6" max="6" width="20.6640625" style="69" customWidth="1"/>
    <col min="7" max="7" width="5.6640625" style="69" customWidth="1"/>
    <col min="8" max="10" width="18" style="69" customWidth="1"/>
    <col min="11" max="237" width="9.109375" style="69" customWidth="1"/>
    <col min="238" max="16384" width="8.88671875" style="69"/>
  </cols>
  <sheetData>
    <row r="1" spans="1:11" ht="12.75" customHeight="1" x14ac:dyDescent="0.25">
      <c r="A1" s="68"/>
      <c r="B1" s="68"/>
      <c r="C1" s="68"/>
      <c r="D1" s="68"/>
      <c r="E1" s="68"/>
      <c r="F1" s="68"/>
      <c r="G1" s="68"/>
      <c r="H1" s="68"/>
      <c r="I1" s="21"/>
      <c r="J1" s="21" t="s">
        <v>206</v>
      </c>
      <c r="K1" s="68"/>
    </row>
    <row r="2" spans="1:11" ht="12.75" customHeight="1" x14ac:dyDescent="0.25">
      <c r="A2" s="68"/>
      <c r="B2" s="68"/>
      <c r="C2" s="68"/>
      <c r="D2" s="68"/>
      <c r="E2" s="68"/>
      <c r="F2" s="68"/>
      <c r="G2" s="68"/>
      <c r="H2" s="103" t="s">
        <v>205</v>
      </c>
      <c r="I2" s="103"/>
      <c r="J2" s="103"/>
      <c r="K2" s="68"/>
    </row>
    <row r="3" spans="1:11" ht="93" customHeight="1" x14ac:dyDescent="0.25">
      <c r="A3" s="68"/>
      <c r="B3" s="68"/>
      <c r="C3" s="68"/>
      <c r="D3" s="68"/>
      <c r="E3" s="68"/>
      <c r="F3" s="68"/>
      <c r="G3" s="68"/>
      <c r="H3" s="103"/>
      <c r="I3" s="103"/>
      <c r="J3" s="103"/>
      <c r="K3" s="68"/>
    </row>
    <row r="4" spans="1:11" ht="35.25" customHeight="1" x14ac:dyDescent="0.25">
      <c r="A4" s="68"/>
      <c r="B4" s="98" t="s">
        <v>192</v>
      </c>
      <c r="C4" s="98"/>
      <c r="D4" s="98"/>
      <c r="E4" s="98"/>
      <c r="F4" s="98"/>
      <c r="G4" s="98"/>
      <c r="H4" s="98"/>
      <c r="I4" s="98"/>
      <c r="J4" s="98"/>
      <c r="K4" s="68"/>
    </row>
    <row r="5" spans="1:11" ht="12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 x14ac:dyDescent="0.3">
      <c r="A6" s="68"/>
      <c r="B6" s="75"/>
      <c r="C6" s="75"/>
      <c r="D6" s="75"/>
      <c r="E6" s="75"/>
      <c r="F6" s="75"/>
      <c r="G6" s="75"/>
      <c r="H6" s="75"/>
      <c r="I6" s="76"/>
      <c r="J6" s="76" t="s">
        <v>181</v>
      </c>
      <c r="K6" s="68"/>
    </row>
    <row r="7" spans="1:11" ht="18.75" customHeight="1" x14ac:dyDescent="0.25">
      <c r="A7" s="68"/>
      <c r="B7" s="100" t="s">
        <v>180</v>
      </c>
      <c r="C7" s="100" t="s">
        <v>179</v>
      </c>
      <c r="D7" s="100" t="s">
        <v>178</v>
      </c>
      <c r="E7" s="100" t="s">
        <v>177</v>
      </c>
      <c r="F7" s="100" t="s">
        <v>200</v>
      </c>
      <c r="G7" s="100" t="s">
        <v>201</v>
      </c>
      <c r="H7" s="105" t="s">
        <v>202</v>
      </c>
      <c r="I7" s="108"/>
      <c r="J7" s="109"/>
      <c r="K7" s="68"/>
    </row>
    <row r="8" spans="1:11" ht="18" customHeight="1" x14ac:dyDescent="0.25">
      <c r="A8" s="74"/>
      <c r="B8" s="100"/>
      <c r="C8" s="100"/>
      <c r="D8" s="100"/>
      <c r="E8" s="100"/>
      <c r="F8" s="100"/>
      <c r="G8" s="100"/>
      <c r="H8" s="106"/>
      <c r="I8" s="104" t="s">
        <v>203</v>
      </c>
      <c r="J8" s="104" t="s">
        <v>204</v>
      </c>
      <c r="K8" s="68"/>
    </row>
    <row r="9" spans="1:11" ht="13.5" customHeight="1" x14ac:dyDescent="0.25">
      <c r="A9" s="68"/>
      <c r="B9" s="100"/>
      <c r="C9" s="100"/>
      <c r="D9" s="100"/>
      <c r="E9" s="100"/>
      <c r="F9" s="100"/>
      <c r="G9" s="100"/>
      <c r="H9" s="107"/>
      <c r="I9" s="104"/>
      <c r="J9" s="104"/>
      <c r="K9" s="68"/>
    </row>
    <row r="10" spans="1:11" ht="60.75" customHeight="1" x14ac:dyDescent="0.25">
      <c r="A10" s="74"/>
      <c r="B10" s="77" t="s">
        <v>186</v>
      </c>
      <c r="C10" s="78">
        <v>22</v>
      </c>
      <c r="D10" s="79">
        <v>0</v>
      </c>
      <c r="E10" s="79">
        <v>0</v>
      </c>
      <c r="F10" s="73" t="s">
        <v>4</v>
      </c>
      <c r="G10" s="73" t="s">
        <v>4</v>
      </c>
      <c r="H10" s="89">
        <f>H11+H58+H81+H122+H206+H219+H225+H231+H237</f>
        <v>659938.1004</v>
      </c>
      <c r="I10" s="89">
        <f>I11+I58+I81+I122+I206+I219+I225+I231+I237</f>
        <v>685099.33796999999</v>
      </c>
      <c r="J10" s="89">
        <f>J11+J58+J81+J122+J206+J219+J225+J231+J237</f>
        <v>284109.37474999996</v>
      </c>
      <c r="K10" s="74"/>
    </row>
    <row r="11" spans="1:11" ht="35.4" customHeight="1" x14ac:dyDescent="0.25">
      <c r="A11" s="74"/>
      <c r="B11" s="77" t="s">
        <v>17</v>
      </c>
      <c r="C11" s="78">
        <v>22</v>
      </c>
      <c r="D11" s="79">
        <v>1</v>
      </c>
      <c r="E11" s="79">
        <v>0</v>
      </c>
      <c r="F11" s="73" t="s">
        <v>4</v>
      </c>
      <c r="G11" s="73" t="s">
        <v>4</v>
      </c>
      <c r="H11" s="92">
        <f>H12+H17+H29+H39+H44</f>
        <v>33931.04077</v>
      </c>
      <c r="I11" s="95">
        <f t="shared" ref="I11:J11" si="0">I12+I17+I29+I39+I44</f>
        <v>28646.120999999996</v>
      </c>
      <c r="J11" s="95">
        <f t="shared" si="0"/>
        <v>28646.120999999996</v>
      </c>
      <c r="K11" s="74"/>
    </row>
    <row r="12" spans="1:11" ht="74.25" customHeight="1" x14ac:dyDescent="0.25">
      <c r="A12" s="74"/>
      <c r="B12" s="77" t="s">
        <v>169</v>
      </c>
      <c r="C12" s="78">
        <v>22</v>
      </c>
      <c r="D12" s="79">
        <v>1</v>
      </c>
      <c r="E12" s="79">
        <v>2</v>
      </c>
      <c r="F12" s="73" t="s">
        <v>4</v>
      </c>
      <c r="G12" s="73" t="s">
        <v>4</v>
      </c>
      <c r="H12" s="89">
        <f>H13</f>
        <v>2457.6369500000001</v>
      </c>
      <c r="I12" s="95">
        <f t="shared" ref="H12:J15" si="1">I13</f>
        <v>2125.3209999999999</v>
      </c>
      <c r="J12" s="95">
        <f t="shared" si="1"/>
        <v>2125.3209999999999</v>
      </c>
      <c r="K12" s="74"/>
    </row>
    <row r="13" spans="1:11" ht="27" customHeight="1" x14ac:dyDescent="0.25">
      <c r="A13" s="74"/>
      <c r="B13" s="77" t="s">
        <v>187</v>
      </c>
      <c r="C13" s="78">
        <v>22</v>
      </c>
      <c r="D13" s="79">
        <v>1</v>
      </c>
      <c r="E13" s="79">
        <v>2</v>
      </c>
      <c r="F13" s="73" t="s">
        <v>14</v>
      </c>
      <c r="G13" s="73" t="s">
        <v>4</v>
      </c>
      <c r="H13" s="89">
        <f>H14</f>
        <v>2457.6369500000001</v>
      </c>
      <c r="I13" s="89">
        <f t="shared" si="1"/>
        <v>2125.3209999999999</v>
      </c>
      <c r="J13" s="89">
        <f t="shared" si="1"/>
        <v>2125.3209999999999</v>
      </c>
      <c r="K13" s="74"/>
    </row>
    <row r="14" spans="1:11" ht="45" customHeight="1" x14ac:dyDescent="0.25">
      <c r="A14" s="74"/>
      <c r="B14" s="77" t="s">
        <v>168</v>
      </c>
      <c r="C14" s="78">
        <v>22</v>
      </c>
      <c r="D14" s="79">
        <v>1</v>
      </c>
      <c r="E14" s="79">
        <v>2</v>
      </c>
      <c r="F14" s="73" t="s">
        <v>167</v>
      </c>
      <c r="G14" s="73" t="s">
        <v>4</v>
      </c>
      <c r="H14" s="89">
        <f>H15</f>
        <v>2457.6369500000001</v>
      </c>
      <c r="I14" s="89">
        <f t="shared" si="1"/>
        <v>2125.3209999999999</v>
      </c>
      <c r="J14" s="89">
        <f t="shared" si="1"/>
        <v>2125.3209999999999</v>
      </c>
      <c r="K14" s="74"/>
    </row>
    <row r="15" spans="1:11" ht="117.75" customHeight="1" x14ac:dyDescent="0.25">
      <c r="A15" s="74"/>
      <c r="B15" s="80" t="s">
        <v>6</v>
      </c>
      <c r="C15" s="83">
        <v>22</v>
      </c>
      <c r="D15" s="84">
        <v>1</v>
      </c>
      <c r="E15" s="84">
        <v>2</v>
      </c>
      <c r="F15" s="85" t="s">
        <v>167</v>
      </c>
      <c r="G15" s="85">
        <v>100</v>
      </c>
      <c r="H15" s="90">
        <f t="shared" si="1"/>
        <v>2457.6369500000001</v>
      </c>
      <c r="I15" s="90">
        <f t="shared" si="1"/>
        <v>2125.3209999999999</v>
      </c>
      <c r="J15" s="90">
        <f t="shared" si="1"/>
        <v>2125.3209999999999</v>
      </c>
      <c r="K15" s="74"/>
    </row>
    <row r="16" spans="1:11" ht="55.95" customHeight="1" x14ac:dyDescent="0.25">
      <c r="A16" s="74"/>
      <c r="B16" s="80" t="s">
        <v>5</v>
      </c>
      <c r="C16" s="83">
        <v>22</v>
      </c>
      <c r="D16" s="84">
        <v>1</v>
      </c>
      <c r="E16" s="84">
        <v>2</v>
      </c>
      <c r="F16" s="85" t="s">
        <v>167</v>
      </c>
      <c r="G16" s="85">
        <v>120</v>
      </c>
      <c r="H16" s="91">
        <f>2362520/1000+95.11695</f>
        <v>2457.6369500000001</v>
      </c>
      <c r="I16" s="90">
        <v>2125.3209999999999</v>
      </c>
      <c r="J16" s="90">
        <v>2125.3209999999999</v>
      </c>
      <c r="K16" s="74"/>
    </row>
    <row r="17" spans="1:11" ht="113.25" customHeight="1" x14ac:dyDescent="0.25">
      <c r="A17" s="74"/>
      <c r="B17" s="77" t="s">
        <v>210</v>
      </c>
      <c r="C17" s="78">
        <v>22</v>
      </c>
      <c r="D17" s="79">
        <v>1</v>
      </c>
      <c r="E17" s="79">
        <v>4</v>
      </c>
      <c r="F17" s="73" t="s">
        <v>4</v>
      </c>
      <c r="G17" s="73" t="s">
        <v>4</v>
      </c>
      <c r="H17" s="89">
        <f>H18</f>
        <v>26859.289909999996</v>
      </c>
      <c r="I17" s="89">
        <f t="shared" ref="I17:J17" si="2">I18</f>
        <v>23654.999999999996</v>
      </c>
      <c r="J17" s="89">
        <f t="shared" si="2"/>
        <v>23654.999999999996</v>
      </c>
      <c r="K17" s="74"/>
    </row>
    <row r="18" spans="1:11" ht="30.6" customHeight="1" x14ac:dyDescent="0.25">
      <c r="A18" s="74"/>
      <c r="B18" s="77" t="s">
        <v>187</v>
      </c>
      <c r="C18" s="78">
        <v>22</v>
      </c>
      <c r="D18" s="79">
        <v>1</v>
      </c>
      <c r="E18" s="79">
        <v>4</v>
      </c>
      <c r="F18" s="73" t="s">
        <v>14</v>
      </c>
      <c r="G18" s="73" t="s">
        <v>4</v>
      </c>
      <c r="H18" s="92">
        <f>H19+H26</f>
        <v>26859.289909999996</v>
      </c>
      <c r="I18" s="95">
        <f t="shared" ref="I18:J18" si="3">I19+I26</f>
        <v>23654.999999999996</v>
      </c>
      <c r="J18" s="95">
        <f t="shared" si="3"/>
        <v>23654.999999999996</v>
      </c>
      <c r="K18" s="74"/>
    </row>
    <row r="19" spans="1:11" ht="42" customHeight="1" x14ac:dyDescent="0.25">
      <c r="A19" s="74"/>
      <c r="B19" s="77" t="s">
        <v>160</v>
      </c>
      <c r="C19" s="78">
        <v>22</v>
      </c>
      <c r="D19" s="79">
        <v>1</v>
      </c>
      <c r="E19" s="79">
        <v>4</v>
      </c>
      <c r="F19" s="73" t="s">
        <v>159</v>
      </c>
      <c r="G19" s="73" t="s">
        <v>4</v>
      </c>
      <c r="H19" s="89">
        <f>H20+H22+H24</f>
        <v>26859.189909999997</v>
      </c>
      <c r="I19" s="89">
        <f t="shared" ref="I19:J19" si="4">I20+I22+I24</f>
        <v>23654.899999999998</v>
      </c>
      <c r="J19" s="89">
        <f t="shared" si="4"/>
        <v>23654.899999999998</v>
      </c>
      <c r="K19" s="74"/>
    </row>
    <row r="20" spans="1:11" ht="113.25" customHeight="1" x14ac:dyDescent="0.25">
      <c r="A20" s="74"/>
      <c r="B20" s="80" t="s">
        <v>6</v>
      </c>
      <c r="C20" s="83">
        <v>22</v>
      </c>
      <c r="D20" s="84">
        <v>1</v>
      </c>
      <c r="E20" s="84">
        <v>4</v>
      </c>
      <c r="F20" s="85" t="s">
        <v>159</v>
      </c>
      <c r="G20" s="85">
        <v>100</v>
      </c>
      <c r="H20" s="90">
        <f>H21</f>
        <v>20527.389909999998</v>
      </c>
      <c r="I20" s="90">
        <f t="shared" ref="I20:J20" si="5">I21</f>
        <v>17313.099999999999</v>
      </c>
      <c r="J20" s="90">
        <f t="shared" si="5"/>
        <v>17313.099999999999</v>
      </c>
      <c r="K20" s="74"/>
    </row>
    <row r="21" spans="1:11" ht="57.75" customHeight="1" x14ac:dyDescent="0.25">
      <c r="A21" s="74"/>
      <c r="B21" s="80" t="s">
        <v>5</v>
      </c>
      <c r="C21" s="83">
        <v>22</v>
      </c>
      <c r="D21" s="84">
        <v>1</v>
      </c>
      <c r="E21" s="84">
        <v>4</v>
      </c>
      <c r="F21" s="85" t="s">
        <v>159</v>
      </c>
      <c r="G21" s="85">
        <v>120</v>
      </c>
      <c r="H21" s="91">
        <f>19672422/1000+654.96791+200</f>
        <v>20527.389909999998</v>
      </c>
      <c r="I21" s="90">
        <v>17313.099999999999</v>
      </c>
      <c r="J21" s="90">
        <v>17313.099999999999</v>
      </c>
      <c r="K21" s="74"/>
    </row>
    <row r="22" spans="1:11" ht="59.25" customHeight="1" x14ac:dyDescent="0.25">
      <c r="A22" s="74"/>
      <c r="B22" s="80" t="s">
        <v>12</v>
      </c>
      <c r="C22" s="83">
        <v>22</v>
      </c>
      <c r="D22" s="84">
        <v>1</v>
      </c>
      <c r="E22" s="84">
        <v>4</v>
      </c>
      <c r="F22" s="85" t="s">
        <v>159</v>
      </c>
      <c r="G22" s="85">
        <v>200</v>
      </c>
      <c r="H22" s="90">
        <f>H23</f>
        <v>5901.8</v>
      </c>
      <c r="I22" s="90">
        <f t="shared" ref="I22:J22" si="6">I23</f>
        <v>5911.8</v>
      </c>
      <c r="J22" s="90">
        <f t="shared" si="6"/>
        <v>5911.8</v>
      </c>
      <c r="K22" s="74"/>
    </row>
    <row r="23" spans="1:11" ht="61.5" customHeight="1" x14ac:dyDescent="0.25">
      <c r="A23" s="74"/>
      <c r="B23" s="80" t="s">
        <v>11</v>
      </c>
      <c r="C23" s="83">
        <v>22</v>
      </c>
      <c r="D23" s="84">
        <v>1</v>
      </c>
      <c r="E23" s="84">
        <v>4</v>
      </c>
      <c r="F23" s="85" t="s">
        <v>159</v>
      </c>
      <c r="G23" s="85">
        <v>240</v>
      </c>
      <c r="H23" s="91">
        <f>5901800/1000</f>
        <v>5901.8</v>
      </c>
      <c r="I23" s="90">
        <v>5911.8</v>
      </c>
      <c r="J23" s="90">
        <v>5911.8</v>
      </c>
      <c r="K23" s="74"/>
    </row>
    <row r="24" spans="1:11" ht="37.950000000000003" customHeight="1" x14ac:dyDescent="0.25">
      <c r="A24" s="74"/>
      <c r="B24" s="80" t="s">
        <v>10</v>
      </c>
      <c r="C24" s="83">
        <v>22</v>
      </c>
      <c r="D24" s="84">
        <v>1</v>
      </c>
      <c r="E24" s="84">
        <v>4</v>
      </c>
      <c r="F24" s="85" t="s">
        <v>159</v>
      </c>
      <c r="G24" s="85">
        <v>800</v>
      </c>
      <c r="H24" s="90">
        <f>H25</f>
        <v>430</v>
      </c>
      <c r="I24" s="90">
        <f t="shared" ref="I24:J24" si="7">I25</f>
        <v>430</v>
      </c>
      <c r="J24" s="90">
        <f t="shared" si="7"/>
        <v>430</v>
      </c>
      <c r="K24" s="74"/>
    </row>
    <row r="25" spans="1:11" ht="39.75" customHeight="1" x14ac:dyDescent="0.25">
      <c r="A25" s="74"/>
      <c r="B25" s="80" t="s">
        <v>9</v>
      </c>
      <c r="C25" s="83">
        <v>22</v>
      </c>
      <c r="D25" s="84">
        <v>1</v>
      </c>
      <c r="E25" s="84">
        <v>4</v>
      </c>
      <c r="F25" s="85" t="s">
        <v>159</v>
      </c>
      <c r="G25" s="85">
        <v>850</v>
      </c>
      <c r="H25" s="91">
        <v>430</v>
      </c>
      <c r="I25" s="90">
        <v>430</v>
      </c>
      <c r="J25" s="90">
        <v>430</v>
      </c>
      <c r="K25" s="74"/>
    </row>
    <row r="26" spans="1:11" ht="93.75" customHeight="1" x14ac:dyDescent="0.25">
      <c r="A26" s="74"/>
      <c r="B26" s="77" t="s">
        <v>165</v>
      </c>
      <c r="C26" s="78">
        <v>22</v>
      </c>
      <c r="D26" s="79">
        <v>1</v>
      </c>
      <c r="E26" s="79">
        <v>4</v>
      </c>
      <c r="F26" s="73" t="s">
        <v>164</v>
      </c>
      <c r="G26" s="73" t="s">
        <v>4</v>
      </c>
      <c r="H26" s="89">
        <f>H27</f>
        <v>0.1</v>
      </c>
      <c r="I26" s="89">
        <f t="shared" ref="I26:J27" si="8">I27</f>
        <v>0.1</v>
      </c>
      <c r="J26" s="89">
        <f t="shared" si="8"/>
        <v>0.1</v>
      </c>
      <c r="K26" s="74"/>
    </row>
    <row r="27" spans="1:11" ht="66" customHeight="1" x14ac:dyDescent="0.25">
      <c r="A27" s="74"/>
      <c r="B27" s="80" t="s">
        <v>12</v>
      </c>
      <c r="C27" s="83">
        <v>22</v>
      </c>
      <c r="D27" s="84">
        <v>1</v>
      </c>
      <c r="E27" s="84">
        <v>4</v>
      </c>
      <c r="F27" s="85" t="s">
        <v>164</v>
      </c>
      <c r="G27" s="85">
        <v>200</v>
      </c>
      <c r="H27" s="90">
        <f>H28</f>
        <v>0.1</v>
      </c>
      <c r="I27" s="90">
        <f t="shared" si="8"/>
        <v>0.1</v>
      </c>
      <c r="J27" s="90">
        <f t="shared" si="8"/>
        <v>0.1</v>
      </c>
      <c r="K27" s="74"/>
    </row>
    <row r="28" spans="1:11" ht="56.4" customHeight="1" x14ac:dyDescent="0.25">
      <c r="A28" s="74"/>
      <c r="B28" s="80" t="s">
        <v>11</v>
      </c>
      <c r="C28" s="83">
        <v>22</v>
      </c>
      <c r="D28" s="84">
        <v>1</v>
      </c>
      <c r="E28" s="84">
        <v>4</v>
      </c>
      <c r="F28" s="85" t="s">
        <v>164</v>
      </c>
      <c r="G28" s="85">
        <v>240</v>
      </c>
      <c r="H28" s="91">
        <f>100/1000</f>
        <v>0.1</v>
      </c>
      <c r="I28" s="90">
        <f t="shared" ref="I28:J28" si="9">100/1000</f>
        <v>0.1</v>
      </c>
      <c r="J28" s="90">
        <f t="shared" si="9"/>
        <v>0.1</v>
      </c>
      <c r="K28" s="74"/>
    </row>
    <row r="29" spans="1:11" ht="92.25" customHeight="1" x14ac:dyDescent="0.25">
      <c r="A29" s="74"/>
      <c r="B29" s="77" t="s">
        <v>163</v>
      </c>
      <c r="C29" s="78">
        <v>22</v>
      </c>
      <c r="D29" s="79">
        <v>1</v>
      </c>
      <c r="E29" s="79">
        <v>6</v>
      </c>
      <c r="F29" s="73" t="s">
        <v>4</v>
      </c>
      <c r="G29" s="73" t="s">
        <v>4</v>
      </c>
      <c r="H29" s="92">
        <f>H30</f>
        <v>1272.5139099999999</v>
      </c>
      <c r="I29" s="95">
        <f t="shared" ref="I29:J29" si="10">I30</f>
        <v>1225.8</v>
      </c>
      <c r="J29" s="95">
        <f t="shared" si="10"/>
        <v>1225.8</v>
      </c>
      <c r="K29" s="74"/>
    </row>
    <row r="30" spans="1:11" ht="25.95" customHeight="1" x14ac:dyDescent="0.25">
      <c r="A30" s="74"/>
      <c r="B30" s="77" t="s">
        <v>187</v>
      </c>
      <c r="C30" s="78">
        <v>22</v>
      </c>
      <c r="D30" s="79">
        <v>1</v>
      </c>
      <c r="E30" s="79">
        <v>6</v>
      </c>
      <c r="F30" s="73" t="s">
        <v>14</v>
      </c>
      <c r="G30" s="73" t="s">
        <v>4</v>
      </c>
      <c r="H30" s="89">
        <f>H31+H34</f>
        <v>1272.5139099999999</v>
      </c>
      <c r="I30" s="89">
        <f t="shared" ref="I30:J30" si="11">I31+I34</f>
        <v>1225.8</v>
      </c>
      <c r="J30" s="89">
        <f t="shared" si="11"/>
        <v>1225.8</v>
      </c>
      <c r="K30" s="74"/>
    </row>
    <row r="31" spans="1:11" ht="48.75" customHeight="1" x14ac:dyDescent="0.25">
      <c r="A31" s="74"/>
      <c r="B31" s="77" t="s">
        <v>162</v>
      </c>
      <c r="C31" s="78">
        <v>22</v>
      </c>
      <c r="D31" s="79">
        <v>1</v>
      </c>
      <c r="E31" s="79">
        <v>6</v>
      </c>
      <c r="F31" s="73" t="s">
        <v>161</v>
      </c>
      <c r="G31" s="73" t="s">
        <v>4</v>
      </c>
      <c r="H31" s="89">
        <f>H32</f>
        <v>1218.5139099999999</v>
      </c>
      <c r="I31" s="89">
        <f t="shared" ref="I31:J32" si="12">I32</f>
        <v>1171.8</v>
      </c>
      <c r="J31" s="89">
        <f t="shared" si="12"/>
        <v>1171.8</v>
      </c>
      <c r="K31" s="74"/>
    </row>
    <row r="32" spans="1:11" ht="115.5" customHeight="1" x14ac:dyDescent="0.25">
      <c r="A32" s="74"/>
      <c r="B32" s="80" t="s">
        <v>6</v>
      </c>
      <c r="C32" s="83">
        <v>22</v>
      </c>
      <c r="D32" s="84">
        <v>1</v>
      </c>
      <c r="E32" s="84">
        <v>6</v>
      </c>
      <c r="F32" s="85" t="s">
        <v>161</v>
      </c>
      <c r="G32" s="85">
        <v>100</v>
      </c>
      <c r="H32" s="90">
        <f>H33</f>
        <v>1218.5139099999999</v>
      </c>
      <c r="I32" s="90">
        <f t="shared" si="12"/>
        <v>1171.8</v>
      </c>
      <c r="J32" s="90">
        <f t="shared" si="12"/>
        <v>1171.8</v>
      </c>
      <c r="K32" s="74"/>
    </row>
    <row r="33" spans="1:11" ht="61.5" customHeight="1" x14ac:dyDescent="0.25">
      <c r="A33" s="74"/>
      <c r="B33" s="80" t="s">
        <v>5</v>
      </c>
      <c r="C33" s="83">
        <v>22</v>
      </c>
      <c r="D33" s="84">
        <v>1</v>
      </c>
      <c r="E33" s="84">
        <v>6</v>
      </c>
      <c r="F33" s="85" t="s">
        <v>161</v>
      </c>
      <c r="G33" s="85">
        <v>120</v>
      </c>
      <c r="H33" s="91">
        <f>1171.8+46.71391</f>
        <v>1218.5139099999999</v>
      </c>
      <c r="I33" s="90">
        <v>1171.8</v>
      </c>
      <c r="J33" s="90">
        <v>1171.8</v>
      </c>
      <c r="K33" s="74"/>
    </row>
    <row r="34" spans="1:11" ht="45.6" customHeight="1" x14ac:dyDescent="0.25">
      <c r="A34" s="74"/>
      <c r="B34" s="77" t="s">
        <v>160</v>
      </c>
      <c r="C34" s="78">
        <v>22</v>
      </c>
      <c r="D34" s="79">
        <v>1</v>
      </c>
      <c r="E34" s="79">
        <v>6</v>
      </c>
      <c r="F34" s="73" t="s">
        <v>159</v>
      </c>
      <c r="G34" s="73" t="s">
        <v>4</v>
      </c>
      <c r="H34" s="89">
        <f>H35+H37</f>
        <v>54</v>
      </c>
      <c r="I34" s="89">
        <f t="shared" ref="I34:J34" si="13">I35+I37</f>
        <v>54</v>
      </c>
      <c r="J34" s="89">
        <f t="shared" si="13"/>
        <v>54</v>
      </c>
      <c r="K34" s="74"/>
    </row>
    <row r="35" spans="1:11" ht="117" customHeight="1" x14ac:dyDescent="0.25">
      <c r="A35" s="74"/>
      <c r="B35" s="80" t="s">
        <v>6</v>
      </c>
      <c r="C35" s="83">
        <v>22</v>
      </c>
      <c r="D35" s="84">
        <v>1</v>
      </c>
      <c r="E35" s="84">
        <v>6</v>
      </c>
      <c r="F35" s="85" t="s">
        <v>159</v>
      </c>
      <c r="G35" s="85">
        <v>100</v>
      </c>
      <c r="H35" s="90">
        <f>H36</f>
        <v>35</v>
      </c>
      <c r="I35" s="90">
        <f t="shared" ref="I35:J35" si="14">I36</f>
        <v>35</v>
      </c>
      <c r="J35" s="90">
        <f t="shared" si="14"/>
        <v>35</v>
      </c>
      <c r="K35" s="74"/>
    </row>
    <row r="36" spans="1:11" ht="37.200000000000003" customHeight="1" x14ac:dyDescent="0.25">
      <c r="A36" s="74"/>
      <c r="B36" s="80" t="s">
        <v>5</v>
      </c>
      <c r="C36" s="83">
        <v>22</v>
      </c>
      <c r="D36" s="84">
        <v>1</v>
      </c>
      <c r="E36" s="84">
        <v>6</v>
      </c>
      <c r="F36" s="85" t="s">
        <v>159</v>
      </c>
      <c r="G36" s="85">
        <v>120</v>
      </c>
      <c r="H36" s="91">
        <v>35</v>
      </c>
      <c r="I36" s="90">
        <v>35</v>
      </c>
      <c r="J36" s="90">
        <v>35</v>
      </c>
      <c r="K36" s="74"/>
    </row>
    <row r="37" spans="1:11" ht="34.200000000000003" customHeight="1" x14ac:dyDescent="0.25">
      <c r="A37" s="74"/>
      <c r="B37" s="80" t="s">
        <v>12</v>
      </c>
      <c r="C37" s="83">
        <v>22</v>
      </c>
      <c r="D37" s="84">
        <v>1</v>
      </c>
      <c r="E37" s="84">
        <v>6</v>
      </c>
      <c r="F37" s="85" t="s">
        <v>159</v>
      </c>
      <c r="G37" s="85">
        <v>200</v>
      </c>
      <c r="H37" s="90">
        <f>H38</f>
        <v>19</v>
      </c>
      <c r="I37" s="90">
        <f t="shared" ref="I37:J37" si="15">I38</f>
        <v>19</v>
      </c>
      <c r="J37" s="90">
        <f t="shared" si="15"/>
        <v>19</v>
      </c>
      <c r="K37" s="74"/>
    </row>
    <row r="38" spans="1:11" ht="63.75" customHeight="1" x14ac:dyDescent="0.25">
      <c r="A38" s="74"/>
      <c r="B38" s="80" t="s">
        <v>11</v>
      </c>
      <c r="C38" s="83">
        <v>22</v>
      </c>
      <c r="D38" s="84">
        <v>1</v>
      </c>
      <c r="E38" s="84">
        <v>6</v>
      </c>
      <c r="F38" s="85" t="s">
        <v>159</v>
      </c>
      <c r="G38" s="85">
        <v>240</v>
      </c>
      <c r="H38" s="91">
        <v>19</v>
      </c>
      <c r="I38" s="90">
        <v>19</v>
      </c>
      <c r="J38" s="90">
        <v>19</v>
      </c>
      <c r="K38" s="74"/>
    </row>
    <row r="39" spans="1:11" ht="27" customHeight="1" x14ac:dyDescent="0.25">
      <c r="A39" s="74"/>
      <c r="B39" s="77" t="s">
        <v>158</v>
      </c>
      <c r="C39" s="78">
        <v>22</v>
      </c>
      <c r="D39" s="79">
        <v>1</v>
      </c>
      <c r="E39" s="79">
        <v>11</v>
      </c>
      <c r="F39" s="73" t="s">
        <v>4</v>
      </c>
      <c r="G39" s="73" t="s">
        <v>4</v>
      </c>
      <c r="H39" s="89">
        <f>H40</f>
        <v>78</v>
      </c>
      <c r="I39" s="95">
        <f t="shared" ref="I39:J42" si="16">I40</f>
        <v>100</v>
      </c>
      <c r="J39" s="95">
        <f t="shared" si="16"/>
        <v>100</v>
      </c>
      <c r="K39" s="74"/>
    </row>
    <row r="40" spans="1:11" ht="21.6" customHeight="1" x14ac:dyDescent="0.25">
      <c r="A40" s="74"/>
      <c r="B40" s="77" t="s">
        <v>187</v>
      </c>
      <c r="C40" s="78">
        <v>22</v>
      </c>
      <c r="D40" s="79">
        <v>1</v>
      </c>
      <c r="E40" s="79">
        <v>11</v>
      </c>
      <c r="F40" s="73" t="s">
        <v>14</v>
      </c>
      <c r="G40" s="73" t="s">
        <v>4</v>
      </c>
      <c r="H40" s="89">
        <f>H41</f>
        <v>78</v>
      </c>
      <c r="I40" s="89">
        <f t="shared" si="16"/>
        <v>100</v>
      </c>
      <c r="J40" s="89">
        <f t="shared" si="16"/>
        <v>100</v>
      </c>
      <c r="K40" s="74"/>
    </row>
    <row r="41" spans="1:11" ht="38.4" customHeight="1" x14ac:dyDescent="0.25">
      <c r="A41" s="74"/>
      <c r="B41" s="77" t="s">
        <v>157</v>
      </c>
      <c r="C41" s="78">
        <v>22</v>
      </c>
      <c r="D41" s="79">
        <v>1</v>
      </c>
      <c r="E41" s="79">
        <v>11</v>
      </c>
      <c r="F41" s="73" t="s">
        <v>155</v>
      </c>
      <c r="G41" s="73" t="s">
        <v>4</v>
      </c>
      <c r="H41" s="89">
        <f>H42</f>
        <v>78</v>
      </c>
      <c r="I41" s="89">
        <f t="shared" si="16"/>
        <v>100</v>
      </c>
      <c r="J41" s="89">
        <f t="shared" si="16"/>
        <v>100</v>
      </c>
      <c r="K41" s="74"/>
    </row>
    <row r="42" spans="1:11" ht="16.95" customHeight="1" x14ac:dyDescent="0.25">
      <c r="A42" s="74"/>
      <c r="B42" s="80" t="s">
        <v>10</v>
      </c>
      <c r="C42" s="83">
        <v>22</v>
      </c>
      <c r="D42" s="84">
        <v>1</v>
      </c>
      <c r="E42" s="84">
        <v>11</v>
      </c>
      <c r="F42" s="85" t="s">
        <v>155</v>
      </c>
      <c r="G42" s="85">
        <v>800</v>
      </c>
      <c r="H42" s="90">
        <f>H43</f>
        <v>78</v>
      </c>
      <c r="I42" s="90">
        <f t="shared" si="16"/>
        <v>100</v>
      </c>
      <c r="J42" s="90">
        <f t="shared" si="16"/>
        <v>100</v>
      </c>
      <c r="K42" s="74"/>
    </row>
    <row r="43" spans="1:11" ht="22.2" customHeight="1" x14ac:dyDescent="0.25">
      <c r="A43" s="74"/>
      <c r="B43" s="80" t="s">
        <v>156</v>
      </c>
      <c r="C43" s="83">
        <v>22</v>
      </c>
      <c r="D43" s="84">
        <v>1</v>
      </c>
      <c r="E43" s="84">
        <v>11</v>
      </c>
      <c r="F43" s="85" t="s">
        <v>155</v>
      </c>
      <c r="G43" s="85">
        <v>870</v>
      </c>
      <c r="H43" s="91">
        <v>78</v>
      </c>
      <c r="I43" s="90">
        <v>100</v>
      </c>
      <c r="J43" s="90">
        <v>100</v>
      </c>
      <c r="K43" s="74"/>
    </row>
    <row r="44" spans="1:11" ht="33" customHeight="1" x14ac:dyDescent="0.25">
      <c r="A44" s="74"/>
      <c r="B44" s="77" t="s">
        <v>154</v>
      </c>
      <c r="C44" s="78">
        <v>22</v>
      </c>
      <c r="D44" s="79">
        <v>1</v>
      </c>
      <c r="E44" s="79">
        <v>13</v>
      </c>
      <c r="F44" s="73" t="s">
        <v>4</v>
      </c>
      <c r="G44" s="73" t="s">
        <v>4</v>
      </c>
      <c r="H44" s="92">
        <f>H45</f>
        <v>3263.6</v>
      </c>
      <c r="I44" s="95">
        <f t="shared" ref="I44:J44" si="17">I45</f>
        <v>1540</v>
      </c>
      <c r="J44" s="95">
        <f t="shared" si="17"/>
        <v>1540</v>
      </c>
      <c r="K44" s="74"/>
    </row>
    <row r="45" spans="1:11" ht="24" customHeight="1" x14ac:dyDescent="0.25">
      <c r="A45" s="74"/>
      <c r="B45" s="77" t="s">
        <v>187</v>
      </c>
      <c r="C45" s="78">
        <v>22</v>
      </c>
      <c r="D45" s="79">
        <v>1</v>
      </c>
      <c r="E45" s="79">
        <v>13</v>
      </c>
      <c r="F45" s="73" t="s">
        <v>14</v>
      </c>
      <c r="G45" s="73" t="s">
        <v>4</v>
      </c>
      <c r="H45" s="89">
        <f>H46+H55</f>
        <v>3263.6</v>
      </c>
      <c r="I45" s="89">
        <f t="shared" ref="I45:J45" si="18">I46+I55</f>
        <v>1540</v>
      </c>
      <c r="J45" s="89">
        <f t="shared" si="18"/>
        <v>1540</v>
      </c>
      <c r="K45" s="74"/>
    </row>
    <row r="46" spans="1:11" ht="75.75" customHeight="1" x14ac:dyDescent="0.25">
      <c r="A46" s="74"/>
      <c r="B46" s="77" t="s">
        <v>153</v>
      </c>
      <c r="C46" s="78">
        <v>22</v>
      </c>
      <c r="D46" s="79">
        <v>1</v>
      </c>
      <c r="E46" s="79">
        <v>13</v>
      </c>
      <c r="F46" s="73" t="s">
        <v>151</v>
      </c>
      <c r="G46" s="73" t="s">
        <v>4</v>
      </c>
      <c r="H46" s="92">
        <f>H48+H49+H52</f>
        <v>2813.6</v>
      </c>
      <c r="I46" s="89">
        <f t="shared" ref="I46:J46" si="19">I48+I49+I52</f>
        <v>1240</v>
      </c>
      <c r="J46" s="89">
        <f t="shared" si="19"/>
        <v>1240</v>
      </c>
      <c r="K46" s="74"/>
    </row>
    <row r="47" spans="1:11" ht="54.75" customHeight="1" x14ac:dyDescent="0.25">
      <c r="A47" s="74"/>
      <c r="B47" s="80" t="s">
        <v>12</v>
      </c>
      <c r="C47" s="83">
        <v>22</v>
      </c>
      <c r="D47" s="84">
        <v>1</v>
      </c>
      <c r="E47" s="84">
        <v>13</v>
      </c>
      <c r="F47" s="85" t="s">
        <v>151</v>
      </c>
      <c r="G47" s="85">
        <v>200</v>
      </c>
      <c r="H47" s="90">
        <f>H48</f>
        <v>1145</v>
      </c>
      <c r="I47" s="90">
        <f t="shared" ref="I47:J47" si="20">I48</f>
        <v>1220</v>
      </c>
      <c r="J47" s="90">
        <f t="shared" si="20"/>
        <v>1220</v>
      </c>
      <c r="K47" s="74"/>
    </row>
    <row r="48" spans="1:11" ht="55.95" customHeight="1" x14ac:dyDescent="0.25">
      <c r="A48" s="74"/>
      <c r="B48" s="80" t="s">
        <v>11</v>
      </c>
      <c r="C48" s="83">
        <v>22</v>
      </c>
      <c r="D48" s="84">
        <v>1</v>
      </c>
      <c r="E48" s="84">
        <v>13</v>
      </c>
      <c r="F48" s="85" t="s">
        <v>151</v>
      </c>
      <c r="G48" s="85">
        <v>240</v>
      </c>
      <c r="H48" s="91">
        <f>1240-100+5</f>
        <v>1145</v>
      </c>
      <c r="I48" s="90">
        <v>1220</v>
      </c>
      <c r="J48" s="90">
        <v>1220</v>
      </c>
      <c r="K48" s="82" t="s">
        <v>214</v>
      </c>
    </row>
    <row r="49" spans="1:12" ht="39.6" customHeight="1" x14ac:dyDescent="0.25">
      <c r="A49" s="74"/>
      <c r="B49" s="80" t="s">
        <v>35</v>
      </c>
      <c r="C49" s="83">
        <v>22</v>
      </c>
      <c r="D49" s="84">
        <v>1</v>
      </c>
      <c r="E49" s="84">
        <v>13</v>
      </c>
      <c r="F49" s="85" t="s">
        <v>151</v>
      </c>
      <c r="G49" s="85">
        <v>300</v>
      </c>
      <c r="H49" s="90">
        <f>H50+H51</f>
        <v>156</v>
      </c>
      <c r="I49" s="90">
        <f t="shared" ref="I49:J49" si="21">I51</f>
        <v>0</v>
      </c>
      <c r="J49" s="90">
        <f t="shared" si="21"/>
        <v>0</v>
      </c>
      <c r="K49" s="74"/>
    </row>
    <row r="50" spans="1:12" ht="39.6" customHeight="1" x14ac:dyDescent="0.25">
      <c r="A50" s="74"/>
      <c r="B50" s="80" t="s">
        <v>35</v>
      </c>
      <c r="C50" s="83">
        <v>22</v>
      </c>
      <c r="D50" s="84">
        <v>1</v>
      </c>
      <c r="E50" s="84">
        <v>13</v>
      </c>
      <c r="F50" s="85" t="s">
        <v>151</v>
      </c>
      <c r="G50" s="85">
        <v>320</v>
      </c>
      <c r="H50" s="91">
        <f>37+19</f>
        <v>56</v>
      </c>
      <c r="I50" s="90">
        <v>0</v>
      </c>
      <c r="J50" s="90">
        <v>0</v>
      </c>
      <c r="K50" s="74"/>
    </row>
    <row r="51" spans="1:12" ht="21.6" customHeight="1" x14ac:dyDescent="0.25">
      <c r="A51" s="74"/>
      <c r="B51" s="80" t="s">
        <v>152</v>
      </c>
      <c r="C51" s="83">
        <v>22</v>
      </c>
      <c r="D51" s="84">
        <v>1</v>
      </c>
      <c r="E51" s="84">
        <v>13</v>
      </c>
      <c r="F51" s="85" t="s">
        <v>151</v>
      </c>
      <c r="G51" s="85">
        <v>350</v>
      </c>
      <c r="H51" s="91">
        <v>100</v>
      </c>
      <c r="I51" s="90">
        <v>0</v>
      </c>
      <c r="J51" s="90">
        <v>0</v>
      </c>
      <c r="K51" s="74"/>
    </row>
    <row r="52" spans="1:12" ht="24" customHeight="1" x14ac:dyDescent="0.25">
      <c r="A52" s="74"/>
      <c r="B52" s="80" t="s">
        <v>10</v>
      </c>
      <c r="C52" s="83">
        <v>22</v>
      </c>
      <c r="D52" s="84">
        <v>1</v>
      </c>
      <c r="E52" s="84">
        <v>13</v>
      </c>
      <c r="F52" s="85" t="s">
        <v>151</v>
      </c>
      <c r="G52" s="85">
        <v>800</v>
      </c>
      <c r="H52" s="90">
        <f>H53+H54</f>
        <v>1512.6</v>
      </c>
      <c r="I52" s="90">
        <f t="shared" ref="I52:J52" si="22">I53+I54</f>
        <v>20</v>
      </c>
      <c r="J52" s="90">
        <f t="shared" si="22"/>
        <v>20</v>
      </c>
      <c r="K52" s="74"/>
    </row>
    <row r="53" spans="1:12" ht="15" customHeight="1" x14ac:dyDescent="0.25">
      <c r="A53" s="74"/>
      <c r="B53" s="80" t="s">
        <v>97</v>
      </c>
      <c r="C53" s="83">
        <v>22</v>
      </c>
      <c r="D53" s="84">
        <v>1</v>
      </c>
      <c r="E53" s="84">
        <v>13</v>
      </c>
      <c r="F53" s="85" t="s">
        <v>151</v>
      </c>
      <c r="G53" s="85">
        <v>830</v>
      </c>
      <c r="H53" s="91">
        <v>492.6</v>
      </c>
      <c r="I53" s="90">
        <v>0</v>
      </c>
      <c r="J53" s="90">
        <v>0</v>
      </c>
      <c r="K53" s="74"/>
    </row>
    <row r="54" spans="1:12" ht="41.25" customHeight="1" x14ac:dyDescent="0.25">
      <c r="A54" s="74"/>
      <c r="B54" s="80" t="s">
        <v>9</v>
      </c>
      <c r="C54" s="83">
        <v>22</v>
      </c>
      <c r="D54" s="84">
        <v>1</v>
      </c>
      <c r="E54" s="84">
        <v>13</v>
      </c>
      <c r="F54" s="85" t="s">
        <v>151</v>
      </c>
      <c r="G54" s="85">
        <v>850</v>
      </c>
      <c r="H54" s="91">
        <f>870+150</f>
        <v>1020</v>
      </c>
      <c r="I54" s="90">
        <v>20</v>
      </c>
      <c r="J54" s="90">
        <v>20</v>
      </c>
      <c r="K54" s="74">
        <v>291</v>
      </c>
      <c r="L54" s="86">
        <v>852</v>
      </c>
    </row>
    <row r="55" spans="1:12" ht="74.25" customHeight="1" x14ac:dyDescent="0.25">
      <c r="A55" s="74"/>
      <c r="B55" s="77" t="s">
        <v>150</v>
      </c>
      <c r="C55" s="78">
        <v>22</v>
      </c>
      <c r="D55" s="79">
        <v>1</v>
      </c>
      <c r="E55" s="79">
        <v>13</v>
      </c>
      <c r="F55" s="73" t="s">
        <v>149</v>
      </c>
      <c r="G55" s="73" t="s">
        <v>4</v>
      </c>
      <c r="H55" s="92">
        <f>H56</f>
        <v>450</v>
      </c>
      <c r="I55" s="89">
        <f t="shared" ref="I55:J56" si="23">I56</f>
        <v>300</v>
      </c>
      <c r="J55" s="89">
        <f t="shared" si="23"/>
        <v>300</v>
      </c>
      <c r="K55" s="74"/>
    </row>
    <row r="56" spans="1:12" ht="75" customHeight="1" x14ac:dyDescent="0.25">
      <c r="A56" s="74"/>
      <c r="B56" s="80" t="s">
        <v>12</v>
      </c>
      <c r="C56" s="83">
        <v>22</v>
      </c>
      <c r="D56" s="84">
        <v>1</v>
      </c>
      <c r="E56" s="84">
        <v>13</v>
      </c>
      <c r="F56" s="85" t="s">
        <v>149</v>
      </c>
      <c r="G56" s="85">
        <v>200</v>
      </c>
      <c r="H56" s="90">
        <f>H57</f>
        <v>450</v>
      </c>
      <c r="I56" s="90">
        <f t="shared" si="23"/>
        <v>300</v>
      </c>
      <c r="J56" s="90">
        <f t="shared" si="23"/>
        <v>300</v>
      </c>
      <c r="K56" s="74"/>
    </row>
    <row r="57" spans="1:12" ht="64.95" customHeight="1" x14ac:dyDescent="0.25">
      <c r="A57" s="74"/>
      <c r="B57" s="80" t="s">
        <v>11</v>
      </c>
      <c r="C57" s="83">
        <v>22</v>
      </c>
      <c r="D57" s="84">
        <v>1</v>
      </c>
      <c r="E57" s="84">
        <v>13</v>
      </c>
      <c r="F57" s="85" t="s">
        <v>149</v>
      </c>
      <c r="G57" s="85">
        <v>240</v>
      </c>
      <c r="H57" s="91">
        <v>450</v>
      </c>
      <c r="I57" s="90">
        <v>300</v>
      </c>
      <c r="J57" s="90">
        <v>300</v>
      </c>
      <c r="K57" s="74"/>
    </row>
    <row r="58" spans="1:12" ht="63" customHeight="1" x14ac:dyDescent="0.25">
      <c r="A58" s="74"/>
      <c r="B58" s="77" t="s">
        <v>148</v>
      </c>
      <c r="C58" s="78">
        <v>22</v>
      </c>
      <c r="D58" s="79">
        <v>3</v>
      </c>
      <c r="E58" s="79">
        <v>0</v>
      </c>
      <c r="F58" s="73" t="s">
        <v>4</v>
      </c>
      <c r="G58" s="73" t="s">
        <v>4</v>
      </c>
      <c r="H58" s="92">
        <f>H59+H64+H72</f>
        <v>1006.7</v>
      </c>
      <c r="I58" s="95">
        <f>I59+I64+I72</f>
        <v>823</v>
      </c>
      <c r="J58" s="95">
        <f>J59+J64+J72</f>
        <v>828</v>
      </c>
      <c r="K58" s="74"/>
    </row>
    <row r="59" spans="1:12" ht="25.2" customHeight="1" x14ac:dyDescent="0.25">
      <c r="A59" s="74"/>
      <c r="B59" s="77" t="s">
        <v>147</v>
      </c>
      <c r="C59" s="78">
        <v>22</v>
      </c>
      <c r="D59" s="79">
        <v>3</v>
      </c>
      <c r="E59" s="79">
        <v>9</v>
      </c>
      <c r="F59" s="73" t="s">
        <v>4</v>
      </c>
      <c r="G59" s="73" t="s">
        <v>4</v>
      </c>
      <c r="H59" s="92">
        <f>H60</f>
        <v>148</v>
      </c>
      <c r="I59" s="89">
        <f t="shared" ref="I59:J62" si="24">I60</f>
        <v>148</v>
      </c>
      <c r="J59" s="89">
        <f t="shared" si="24"/>
        <v>148</v>
      </c>
      <c r="K59" s="74"/>
    </row>
    <row r="60" spans="1:12" ht="24" customHeight="1" x14ac:dyDescent="0.25">
      <c r="A60" s="74"/>
      <c r="B60" s="77" t="s">
        <v>187</v>
      </c>
      <c r="C60" s="78">
        <v>22</v>
      </c>
      <c r="D60" s="79">
        <v>3</v>
      </c>
      <c r="E60" s="79">
        <v>9</v>
      </c>
      <c r="F60" s="73" t="s">
        <v>14</v>
      </c>
      <c r="G60" s="73" t="s">
        <v>4</v>
      </c>
      <c r="H60" s="89">
        <f>H61</f>
        <v>148</v>
      </c>
      <c r="I60" s="89">
        <f t="shared" si="24"/>
        <v>148</v>
      </c>
      <c r="J60" s="89">
        <f t="shared" si="24"/>
        <v>148</v>
      </c>
      <c r="K60" s="74"/>
    </row>
    <row r="61" spans="1:12" ht="44.25" customHeight="1" x14ac:dyDescent="0.25">
      <c r="A61" s="74"/>
      <c r="B61" s="77" t="s">
        <v>146</v>
      </c>
      <c r="C61" s="78">
        <v>22</v>
      </c>
      <c r="D61" s="79">
        <v>3</v>
      </c>
      <c r="E61" s="79">
        <v>9</v>
      </c>
      <c r="F61" s="73" t="s">
        <v>145</v>
      </c>
      <c r="G61" s="73" t="s">
        <v>4</v>
      </c>
      <c r="H61" s="89">
        <f>H62</f>
        <v>148</v>
      </c>
      <c r="I61" s="89">
        <f t="shared" si="24"/>
        <v>148</v>
      </c>
      <c r="J61" s="89">
        <f t="shared" si="24"/>
        <v>148</v>
      </c>
      <c r="K61" s="74"/>
    </row>
    <row r="62" spans="1:12" ht="71.25" customHeight="1" x14ac:dyDescent="0.25">
      <c r="A62" s="74"/>
      <c r="B62" s="80" t="s">
        <v>12</v>
      </c>
      <c r="C62" s="83">
        <v>22</v>
      </c>
      <c r="D62" s="84">
        <v>3</v>
      </c>
      <c r="E62" s="84">
        <v>9</v>
      </c>
      <c r="F62" s="85" t="s">
        <v>145</v>
      </c>
      <c r="G62" s="85">
        <v>200</v>
      </c>
      <c r="H62" s="90">
        <f>H63</f>
        <v>148</v>
      </c>
      <c r="I62" s="90">
        <f t="shared" si="24"/>
        <v>148</v>
      </c>
      <c r="J62" s="90">
        <f t="shared" si="24"/>
        <v>148</v>
      </c>
      <c r="K62" s="74"/>
    </row>
    <row r="63" spans="1:12" ht="66" customHeight="1" x14ac:dyDescent="0.25">
      <c r="A63" s="74"/>
      <c r="B63" s="80" t="s">
        <v>11</v>
      </c>
      <c r="C63" s="83">
        <v>22</v>
      </c>
      <c r="D63" s="84">
        <v>3</v>
      </c>
      <c r="E63" s="84">
        <v>9</v>
      </c>
      <c r="F63" s="85" t="s">
        <v>145</v>
      </c>
      <c r="G63" s="85">
        <v>240</v>
      </c>
      <c r="H63" s="91">
        <f>88+60</f>
        <v>148</v>
      </c>
      <c r="I63" s="90">
        <f>88+60</f>
        <v>148</v>
      </c>
      <c r="J63" s="90">
        <f>88+60</f>
        <v>148</v>
      </c>
      <c r="K63" s="74"/>
      <c r="L63" s="72">
        <v>1000</v>
      </c>
    </row>
    <row r="64" spans="1:12" ht="79.2" customHeight="1" x14ac:dyDescent="0.25">
      <c r="A64" s="74"/>
      <c r="B64" s="77" t="s">
        <v>144</v>
      </c>
      <c r="C64" s="78">
        <v>22</v>
      </c>
      <c r="D64" s="79">
        <v>3</v>
      </c>
      <c r="E64" s="79">
        <v>10</v>
      </c>
      <c r="F64" s="73" t="s">
        <v>4</v>
      </c>
      <c r="G64" s="73" t="s">
        <v>4</v>
      </c>
      <c r="H64" s="89">
        <f>H65</f>
        <v>738.7</v>
      </c>
      <c r="I64" s="89">
        <f t="shared" ref="I64:J64" si="25">I65</f>
        <v>550</v>
      </c>
      <c r="J64" s="89">
        <f t="shared" si="25"/>
        <v>550</v>
      </c>
      <c r="K64" s="74"/>
    </row>
    <row r="65" spans="1:11" ht="35.4" customHeight="1" x14ac:dyDescent="0.25">
      <c r="A65" s="74"/>
      <c r="B65" s="77" t="s">
        <v>187</v>
      </c>
      <c r="C65" s="78">
        <v>22</v>
      </c>
      <c r="D65" s="79">
        <v>3</v>
      </c>
      <c r="E65" s="79">
        <v>10</v>
      </c>
      <c r="F65" s="73" t="s">
        <v>14</v>
      </c>
      <c r="G65" s="73" t="s">
        <v>4</v>
      </c>
      <c r="H65" s="89">
        <f>H69+H66</f>
        <v>738.7</v>
      </c>
      <c r="I65" s="89">
        <f t="shared" ref="I65:J65" si="26">I69+I66</f>
        <v>550</v>
      </c>
      <c r="J65" s="89">
        <f t="shared" si="26"/>
        <v>550</v>
      </c>
      <c r="K65" s="74"/>
    </row>
    <row r="66" spans="1:11" ht="78" customHeight="1" x14ac:dyDescent="0.25">
      <c r="A66" s="74"/>
      <c r="B66" s="77" t="s">
        <v>218</v>
      </c>
      <c r="C66" s="78">
        <v>22</v>
      </c>
      <c r="D66" s="79">
        <v>3</v>
      </c>
      <c r="E66" s="79">
        <v>10</v>
      </c>
      <c r="F66" s="73" t="s">
        <v>155</v>
      </c>
      <c r="G66" s="73"/>
      <c r="H66" s="92">
        <f>H67</f>
        <v>22</v>
      </c>
      <c r="I66" s="89">
        <f t="shared" ref="I66:J66" si="27">I67</f>
        <v>0</v>
      </c>
      <c r="J66" s="89">
        <f t="shared" si="27"/>
        <v>0</v>
      </c>
      <c r="K66" s="74"/>
    </row>
    <row r="67" spans="1:11" ht="35.4" customHeight="1" x14ac:dyDescent="0.25">
      <c r="A67" s="74"/>
      <c r="B67" s="80" t="s">
        <v>35</v>
      </c>
      <c r="C67" s="83">
        <v>22</v>
      </c>
      <c r="D67" s="84">
        <v>3</v>
      </c>
      <c r="E67" s="84">
        <v>10</v>
      </c>
      <c r="F67" s="85" t="s">
        <v>155</v>
      </c>
      <c r="G67" s="85">
        <v>300</v>
      </c>
      <c r="H67" s="90">
        <f>H68</f>
        <v>22</v>
      </c>
      <c r="I67" s="90">
        <f t="shared" ref="I67:J67" si="28">I68</f>
        <v>0</v>
      </c>
      <c r="J67" s="90">
        <f t="shared" si="28"/>
        <v>0</v>
      </c>
      <c r="K67" s="74"/>
    </row>
    <row r="68" spans="1:11" ht="35.4" customHeight="1" x14ac:dyDescent="0.25">
      <c r="A68" s="74"/>
      <c r="B68" s="80" t="s">
        <v>142</v>
      </c>
      <c r="C68" s="83">
        <v>22</v>
      </c>
      <c r="D68" s="84">
        <v>3</v>
      </c>
      <c r="E68" s="84">
        <v>10</v>
      </c>
      <c r="F68" s="85" t="s">
        <v>155</v>
      </c>
      <c r="G68" s="85">
        <v>360</v>
      </c>
      <c r="H68" s="91">
        <v>22</v>
      </c>
      <c r="I68" s="90">
        <v>0</v>
      </c>
      <c r="J68" s="90">
        <v>0</v>
      </c>
      <c r="K68" s="74"/>
    </row>
    <row r="69" spans="1:11" ht="96.75" customHeight="1" x14ac:dyDescent="0.25">
      <c r="A69" s="74"/>
      <c r="B69" s="77" t="s">
        <v>143</v>
      </c>
      <c r="C69" s="78">
        <v>22</v>
      </c>
      <c r="D69" s="79">
        <v>3</v>
      </c>
      <c r="E69" s="79">
        <v>10</v>
      </c>
      <c r="F69" s="73" t="s">
        <v>141</v>
      </c>
      <c r="G69" s="73" t="s">
        <v>4</v>
      </c>
      <c r="H69" s="92">
        <f>H70</f>
        <v>716.7</v>
      </c>
      <c r="I69" s="89">
        <f t="shared" ref="I69:J69" si="29">I70</f>
        <v>550</v>
      </c>
      <c r="J69" s="89">
        <f t="shared" si="29"/>
        <v>550</v>
      </c>
      <c r="K69" s="74"/>
    </row>
    <row r="70" spans="1:11" ht="57" customHeight="1" x14ac:dyDescent="0.25">
      <c r="A70" s="74"/>
      <c r="B70" s="80" t="s">
        <v>12</v>
      </c>
      <c r="C70" s="83">
        <v>22</v>
      </c>
      <c r="D70" s="84">
        <v>3</v>
      </c>
      <c r="E70" s="84">
        <v>10</v>
      </c>
      <c r="F70" s="85" t="s">
        <v>141</v>
      </c>
      <c r="G70" s="85">
        <v>200</v>
      </c>
      <c r="H70" s="90">
        <f>H71</f>
        <v>716.7</v>
      </c>
      <c r="I70" s="90">
        <f t="shared" ref="I70:J70" si="30">I71</f>
        <v>550</v>
      </c>
      <c r="J70" s="90">
        <f t="shared" si="30"/>
        <v>550</v>
      </c>
      <c r="K70" s="74"/>
    </row>
    <row r="71" spans="1:11" ht="66" customHeight="1" x14ac:dyDescent="0.25">
      <c r="A71" s="74"/>
      <c r="B71" s="80" t="s">
        <v>11</v>
      </c>
      <c r="C71" s="83">
        <v>22</v>
      </c>
      <c r="D71" s="84">
        <v>3</v>
      </c>
      <c r="E71" s="84">
        <v>10</v>
      </c>
      <c r="F71" s="85" t="s">
        <v>141</v>
      </c>
      <c r="G71" s="85">
        <v>240</v>
      </c>
      <c r="H71" s="91">
        <v>716.7</v>
      </c>
      <c r="I71" s="90">
        <v>550</v>
      </c>
      <c r="J71" s="90">
        <v>550</v>
      </c>
      <c r="K71" s="74"/>
    </row>
    <row r="72" spans="1:11" ht="58.5" customHeight="1" x14ac:dyDescent="0.25">
      <c r="A72" s="74"/>
      <c r="B72" s="77" t="s">
        <v>140</v>
      </c>
      <c r="C72" s="78">
        <v>22</v>
      </c>
      <c r="D72" s="79">
        <v>3</v>
      </c>
      <c r="E72" s="79">
        <v>14</v>
      </c>
      <c r="F72" s="73" t="s">
        <v>4</v>
      </c>
      <c r="G72" s="73" t="s">
        <v>4</v>
      </c>
      <c r="H72" s="89">
        <f>H73+H77</f>
        <v>120</v>
      </c>
      <c r="I72" s="89">
        <f t="shared" ref="I72:J72" si="31">I73+I77</f>
        <v>125</v>
      </c>
      <c r="J72" s="89">
        <f t="shared" si="31"/>
        <v>130</v>
      </c>
      <c r="K72" s="74"/>
    </row>
    <row r="73" spans="1:11" ht="33" customHeight="1" x14ac:dyDescent="0.25">
      <c r="A73" s="74"/>
      <c r="B73" s="77" t="s">
        <v>188</v>
      </c>
      <c r="C73" s="78">
        <v>22</v>
      </c>
      <c r="D73" s="79">
        <v>3</v>
      </c>
      <c r="E73" s="79">
        <v>14</v>
      </c>
      <c r="F73" s="73" t="s">
        <v>138</v>
      </c>
      <c r="G73" s="73" t="s">
        <v>4</v>
      </c>
      <c r="H73" s="89">
        <f>H74</f>
        <v>20</v>
      </c>
      <c r="I73" s="89">
        <f t="shared" ref="I73:J75" si="32">I74</f>
        <v>25</v>
      </c>
      <c r="J73" s="89">
        <f t="shared" si="32"/>
        <v>30</v>
      </c>
      <c r="K73" s="74"/>
    </row>
    <row r="74" spans="1:11" ht="138.75" customHeight="1" x14ac:dyDescent="0.25">
      <c r="A74" s="74"/>
      <c r="B74" s="77" t="s">
        <v>207</v>
      </c>
      <c r="C74" s="78">
        <v>22</v>
      </c>
      <c r="D74" s="79">
        <v>3</v>
      </c>
      <c r="E74" s="79">
        <v>14</v>
      </c>
      <c r="F74" s="73" t="s">
        <v>136</v>
      </c>
      <c r="G74" s="73" t="s">
        <v>4</v>
      </c>
      <c r="H74" s="89">
        <f>H75</f>
        <v>20</v>
      </c>
      <c r="I74" s="89">
        <f t="shared" si="32"/>
        <v>25</v>
      </c>
      <c r="J74" s="89">
        <f t="shared" si="32"/>
        <v>30</v>
      </c>
      <c r="K74" s="74"/>
    </row>
    <row r="75" spans="1:11" ht="55.5" customHeight="1" x14ac:dyDescent="0.25">
      <c r="A75" s="74"/>
      <c r="B75" s="80" t="s">
        <v>12</v>
      </c>
      <c r="C75" s="83">
        <v>22</v>
      </c>
      <c r="D75" s="84">
        <v>3</v>
      </c>
      <c r="E75" s="84">
        <v>14</v>
      </c>
      <c r="F75" s="85" t="s">
        <v>136</v>
      </c>
      <c r="G75" s="85">
        <v>200</v>
      </c>
      <c r="H75" s="90">
        <f>H76</f>
        <v>20</v>
      </c>
      <c r="I75" s="90">
        <f t="shared" si="32"/>
        <v>25</v>
      </c>
      <c r="J75" s="90">
        <f t="shared" si="32"/>
        <v>30</v>
      </c>
      <c r="K75" s="74"/>
    </row>
    <row r="76" spans="1:11" ht="57" customHeight="1" x14ac:dyDescent="0.25">
      <c r="A76" s="74"/>
      <c r="B76" s="80" t="s">
        <v>11</v>
      </c>
      <c r="C76" s="83">
        <v>22</v>
      </c>
      <c r="D76" s="84">
        <v>3</v>
      </c>
      <c r="E76" s="84">
        <v>14</v>
      </c>
      <c r="F76" s="85" t="s">
        <v>136</v>
      </c>
      <c r="G76" s="85">
        <v>240</v>
      </c>
      <c r="H76" s="91">
        <v>20</v>
      </c>
      <c r="I76" s="90">
        <v>25</v>
      </c>
      <c r="J76" s="90">
        <v>30</v>
      </c>
      <c r="K76" s="74"/>
    </row>
    <row r="77" spans="1:11" ht="25.95" customHeight="1" x14ac:dyDescent="0.25">
      <c r="A77" s="74"/>
      <c r="B77" s="77" t="s">
        <v>187</v>
      </c>
      <c r="C77" s="78">
        <v>22</v>
      </c>
      <c r="D77" s="79">
        <v>3</v>
      </c>
      <c r="E77" s="79">
        <v>14</v>
      </c>
      <c r="F77" s="73" t="s">
        <v>14</v>
      </c>
      <c r="G77" s="73" t="s">
        <v>4</v>
      </c>
      <c r="H77" s="89">
        <f>H78</f>
        <v>100</v>
      </c>
      <c r="I77" s="89">
        <f t="shared" ref="I77:J79" si="33">I78</f>
        <v>100</v>
      </c>
      <c r="J77" s="89">
        <f t="shared" si="33"/>
        <v>100</v>
      </c>
      <c r="K77" s="74"/>
    </row>
    <row r="78" spans="1:11" ht="53.4" customHeight="1" x14ac:dyDescent="0.25">
      <c r="A78" s="74"/>
      <c r="B78" s="77" t="s">
        <v>135</v>
      </c>
      <c r="C78" s="78">
        <v>22</v>
      </c>
      <c r="D78" s="79">
        <v>3</v>
      </c>
      <c r="E78" s="79">
        <v>14</v>
      </c>
      <c r="F78" s="73" t="s">
        <v>134</v>
      </c>
      <c r="G78" s="73" t="s">
        <v>4</v>
      </c>
      <c r="H78" s="89">
        <f>H79</f>
        <v>100</v>
      </c>
      <c r="I78" s="89">
        <f t="shared" si="33"/>
        <v>100</v>
      </c>
      <c r="J78" s="89">
        <f t="shared" si="33"/>
        <v>100</v>
      </c>
      <c r="K78" s="74"/>
    </row>
    <row r="79" spans="1:11" ht="55.5" customHeight="1" x14ac:dyDescent="0.25">
      <c r="A79" s="74"/>
      <c r="B79" s="80" t="s">
        <v>12</v>
      </c>
      <c r="C79" s="83">
        <v>22</v>
      </c>
      <c r="D79" s="84">
        <v>3</v>
      </c>
      <c r="E79" s="84">
        <v>14</v>
      </c>
      <c r="F79" s="85" t="s">
        <v>134</v>
      </c>
      <c r="G79" s="85">
        <v>200</v>
      </c>
      <c r="H79" s="90">
        <f>H80</f>
        <v>100</v>
      </c>
      <c r="I79" s="90">
        <f t="shared" si="33"/>
        <v>100</v>
      </c>
      <c r="J79" s="90">
        <f t="shared" si="33"/>
        <v>100</v>
      </c>
      <c r="K79" s="74"/>
    </row>
    <row r="80" spans="1:11" ht="59.25" customHeight="1" x14ac:dyDescent="0.25">
      <c r="A80" s="74"/>
      <c r="B80" s="80" t="s">
        <v>11</v>
      </c>
      <c r="C80" s="83">
        <v>22</v>
      </c>
      <c r="D80" s="84">
        <v>3</v>
      </c>
      <c r="E80" s="84">
        <v>14</v>
      </c>
      <c r="F80" s="85" t="s">
        <v>134</v>
      </c>
      <c r="G80" s="85">
        <v>240</v>
      </c>
      <c r="H80" s="91">
        <v>100</v>
      </c>
      <c r="I80" s="90">
        <v>100</v>
      </c>
      <c r="J80" s="90">
        <v>100</v>
      </c>
      <c r="K80" s="74"/>
    </row>
    <row r="81" spans="1:13" ht="26.4" customHeight="1" x14ac:dyDescent="0.25">
      <c r="A81" s="74"/>
      <c r="B81" s="77" t="s">
        <v>133</v>
      </c>
      <c r="C81" s="78">
        <v>22</v>
      </c>
      <c r="D81" s="79">
        <v>4</v>
      </c>
      <c r="E81" s="79">
        <v>0</v>
      </c>
      <c r="F81" s="73" t="s">
        <v>4</v>
      </c>
      <c r="G81" s="73" t="s">
        <v>4</v>
      </c>
      <c r="H81" s="92">
        <f>H82+H104</f>
        <v>46143.154999999999</v>
      </c>
      <c r="I81" s="95">
        <f t="shared" ref="I81:J81" si="34">I82+I104</f>
        <v>37210.227890000002</v>
      </c>
      <c r="J81" s="95">
        <f t="shared" si="34"/>
        <v>59417.443209999998</v>
      </c>
      <c r="K81" s="74"/>
    </row>
    <row r="82" spans="1:13" ht="37.5" customHeight="1" x14ac:dyDescent="0.25">
      <c r="A82" s="74"/>
      <c r="B82" s="77" t="s">
        <v>132</v>
      </c>
      <c r="C82" s="78">
        <v>22</v>
      </c>
      <c r="D82" s="79">
        <v>4</v>
      </c>
      <c r="E82" s="79">
        <v>9</v>
      </c>
      <c r="F82" s="73" t="s">
        <v>4</v>
      </c>
      <c r="G82" s="73" t="s">
        <v>4</v>
      </c>
      <c r="H82" s="92">
        <f>H83</f>
        <v>43375.898950000003</v>
      </c>
      <c r="I82" s="89">
        <f t="shared" ref="I82:J82" si="35">I83</f>
        <v>36710.227890000002</v>
      </c>
      <c r="J82" s="89">
        <f t="shared" si="35"/>
        <v>59017.443209999998</v>
      </c>
      <c r="K82" s="74"/>
    </row>
    <row r="83" spans="1:13" ht="27.6" customHeight="1" x14ac:dyDescent="0.25">
      <c r="A83" s="74"/>
      <c r="B83" s="77" t="s">
        <v>187</v>
      </c>
      <c r="C83" s="78">
        <v>22</v>
      </c>
      <c r="D83" s="79">
        <v>4</v>
      </c>
      <c r="E83" s="79">
        <v>9</v>
      </c>
      <c r="F83" s="73" t="s">
        <v>14</v>
      </c>
      <c r="G83" s="73" t="s">
        <v>4</v>
      </c>
      <c r="H83" s="89">
        <f>H84+H87+H92+H95+H101+H98</f>
        <v>43375.898950000003</v>
      </c>
      <c r="I83" s="89">
        <f t="shared" ref="I83:J83" si="36">I84+I87+I92+I95+I101+I98</f>
        <v>36710.227890000002</v>
      </c>
      <c r="J83" s="89">
        <f t="shared" si="36"/>
        <v>59017.443209999998</v>
      </c>
      <c r="K83" s="74"/>
      <c r="M83" s="69">
        <v>1000</v>
      </c>
    </row>
    <row r="84" spans="1:13" ht="57.75" customHeight="1" x14ac:dyDescent="0.25">
      <c r="A84" s="74"/>
      <c r="B84" s="77" t="s">
        <v>127</v>
      </c>
      <c r="C84" s="78">
        <v>22</v>
      </c>
      <c r="D84" s="79">
        <v>4</v>
      </c>
      <c r="E84" s="79">
        <v>9</v>
      </c>
      <c r="F84" s="73" t="s">
        <v>126</v>
      </c>
      <c r="G84" s="73" t="s">
        <v>4</v>
      </c>
      <c r="H84" s="89">
        <f>H85</f>
        <v>2070</v>
      </c>
      <c r="I84" s="89">
        <f t="shared" ref="I84:J85" si="37">I85</f>
        <v>2070</v>
      </c>
      <c r="J84" s="89">
        <f t="shared" si="37"/>
        <v>2070</v>
      </c>
      <c r="K84" s="74"/>
    </row>
    <row r="85" spans="1:13" ht="60" customHeight="1" x14ac:dyDescent="0.25">
      <c r="A85" s="74"/>
      <c r="B85" s="80" t="s">
        <v>12</v>
      </c>
      <c r="C85" s="83">
        <v>22</v>
      </c>
      <c r="D85" s="84">
        <v>4</v>
      </c>
      <c r="E85" s="84">
        <v>9</v>
      </c>
      <c r="F85" s="85" t="s">
        <v>126</v>
      </c>
      <c r="G85" s="85">
        <v>200</v>
      </c>
      <c r="H85" s="90">
        <f>H86</f>
        <v>2070</v>
      </c>
      <c r="I85" s="90">
        <f t="shared" si="37"/>
        <v>2070</v>
      </c>
      <c r="J85" s="90">
        <f t="shared" si="37"/>
        <v>2070</v>
      </c>
      <c r="K85" s="74"/>
    </row>
    <row r="86" spans="1:13" ht="60" customHeight="1" x14ac:dyDescent="0.25">
      <c r="A86" s="74"/>
      <c r="B86" s="80" t="s">
        <v>11</v>
      </c>
      <c r="C86" s="83">
        <v>22</v>
      </c>
      <c r="D86" s="84">
        <v>4</v>
      </c>
      <c r="E86" s="84">
        <v>9</v>
      </c>
      <c r="F86" s="85" t="s">
        <v>126</v>
      </c>
      <c r="G86" s="85">
        <v>240</v>
      </c>
      <c r="H86" s="91">
        <v>2070</v>
      </c>
      <c r="I86" s="90">
        <v>2070</v>
      </c>
      <c r="J86" s="90">
        <v>2070</v>
      </c>
      <c r="K86" s="74"/>
    </row>
    <row r="87" spans="1:13" ht="57.75" customHeight="1" x14ac:dyDescent="0.25">
      <c r="A87" s="74"/>
      <c r="B87" s="77" t="s">
        <v>125</v>
      </c>
      <c r="C87" s="78">
        <v>22</v>
      </c>
      <c r="D87" s="79">
        <v>4</v>
      </c>
      <c r="E87" s="79">
        <v>9</v>
      </c>
      <c r="F87" s="73" t="s">
        <v>124</v>
      </c>
      <c r="G87" s="73" t="s">
        <v>4</v>
      </c>
      <c r="H87" s="89">
        <f>H88+H90</f>
        <v>14857.355890000001</v>
      </c>
      <c r="I87" s="89">
        <f t="shared" ref="I87:J87" si="38">I88+I90</f>
        <v>9845.4</v>
      </c>
      <c r="J87" s="89">
        <f t="shared" si="38"/>
        <v>9922.2999999999993</v>
      </c>
      <c r="K87" s="74"/>
    </row>
    <row r="88" spans="1:13" ht="59.25" customHeight="1" x14ac:dyDescent="0.25">
      <c r="A88" s="74"/>
      <c r="B88" s="80" t="s">
        <v>12</v>
      </c>
      <c r="C88" s="83">
        <v>22</v>
      </c>
      <c r="D88" s="84">
        <v>4</v>
      </c>
      <c r="E88" s="84">
        <v>9</v>
      </c>
      <c r="F88" s="85" t="s">
        <v>124</v>
      </c>
      <c r="G88" s="85">
        <v>200</v>
      </c>
      <c r="H88" s="90">
        <f>H89</f>
        <v>14857.355890000001</v>
      </c>
      <c r="I88" s="90">
        <f t="shared" ref="I88:J88" si="39">I89</f>
        <v>9807.4</v>
      </c>
      <c r="J88" s="90">
        <f t="shared" si="39"/>
        <v>9884.2999999999993</v>
      </c>
      <c r="K88" s="74"/>
    </row>
    <row r="89" spans="1:13" ht="55.95" customHeight="1" x14ac:dyDescent="0.25">
      <c r="A89" s="74"/>
      <c r="B89" s="80" t="s">
        <v>11</v>
      </c>
      <c r="C89" s="83">
        <v>22</v>
      </c>
      <c r="D89" s="84">
        <v>4</v>
      </c>
      <c r="E89" s="84">
        <v>9</v>
      </c>
      <c r="F89" s="85" t="s">
        <v>124</v>
      </c>
      <c r="G89" s="85">
        <v>240</v>
      </c>
      <c r="H89" s="91">
        <f>14790355.89/1000+67</f>
        <v>14857.355890000001</v>
      </c>
      <c r="I89" s="90">
        <v>9807.4</v>
      </c>
      <c r="J89" s="90">
        <v>9884.2999999999993</v>
      </c>
      <c r="K89" s="82"/>
    </row>
    <row r="90" spans="1:13" ht="55.95" customHeight="1" x14ac:dyDescent="0.25">
      <c r="A90" s="74"/>
      <c r="B90" s="80" t="s">
        <v>10</v>
      </c>
      <c r="C90" s="83">
        <v>22</v>
      </c>
      <c r="D90" s="84">
        <v>4</v>
      </c>
      <c r="E90" s="84">
        <v>9</v>
      </c>
      <c r="F90" s="85" t="s">
        <v>124</v>
      </c>
      <c r="G90" s="85">
        <v>800</v>
      </c>
      <c r="H90" s="90">
        <f>H91</f>
        <v>0</v>
      </c>
      <c r="I90" s="90">
        <f t="shared" ref="I90:J90" si="40">I91</f>
        <v>38</v>
      </c>
      <c r="J90" s="90">
        <f t="shared" si="40"/>
        <v>38</v>
      </c>
      <c r="K90" s="82"/>
    </row>
    <row r="91" spans="1:13" ht="55.95" customHeight="1" x14ac:dyDescent="0.25">
      <c r="A91" s="74"/>
      <c r="B91" s="80" t="s">
        <v>9</v>
      </c>
      <c r="C91" s="83">
        <v>22</v>
      </c>
      <c r="D91" s="84">
        <v>4</v>
      </c>
      <c r="E91" s="84">
        <v>9</v>
      </c>
      <c r="F91" s="85" t="s">
        <v>124</v>
      </c>
      <c r="G91" s="85">
        <v>850</v>
      </c>
      <c r="H91" s="91">
        <v>0</v>
      </c>
      <c r="I91" s="90">
        <v>38</v>
      </c>
      <c r="J91" s="90">
        <v>38</v>
      </c>
      <c r="K91" s="82"/>
    </row>
    <row r="92" spans="1:13" ht="156.75" customHeight="1" x14ac:dyDescent="0.25">
      <c r="A92" s="74"/>
      <c r="B92" s="77" t="s">
        <v>123</v>
      </c>
      <c r="C92" s="78">
        <v>22</v>
      </c>
      <c r="D92" s="79">
        <v>4</v>
      </c>
      <c r="E92" s="79">
        <v>9</v>
      </c>
      <c r="F92" s="73" t="s">
        <v>122</v>
      </c>
      <c r="G92" s="73" t="s">
        <v>4</v>
      </c>
      <c r="H92" s="89">
        <f>H93</f>
        <v>684.19938999999999</v>
      </c>
      <c r="I92" s="89">
        <f t="shared" ref="I92:J93" si="41">I93</f>
        <v>245</v>
      </c>
      <c r="J92" s="89">
        <f t="shared" si="41"/>
        <v>315</v>
      </c>
      <c r="K92" s="74"/>
    </row>
    <row r="93" spans="1:13" ht="61.5" customHeight="1" x14ac:dyDescent="0.25">
      <c r="A93" s="74"/>
      <c r="B93" s="80" t="s">
        <v>12</v>
      </c>
      <c r="C93" s="83">
        <v>22</v>
      </c>
      <c r="D93" s="84">
        <v>4</v>
      </c>
      <c r="E93" s="84">
        <v>9</v>
      </c>
      <c r="F93" s="85" t="s">
        <v>122</v>
      </c>
      <c r="G93" s="85">
        <v>200</v>
      </c>
      <c r="H93" s="90">
        <f>H94</f>
        <v>684.19938999999999</v>
      </c>
      <c r="I93" s="90">
        <f t="shared" si="41"/>
        <v>245</v>
      </c>
      <c r="J93" s="90">
        <f t="shared" si="41"/>
        <v>315</v>
      </c>
      <c r="K93" s="74"/>
    </row>
    <row r="94" spans="1:13" ht="62.25" customHeight="1" x14ac:dyDescent="0.25">
      <c r="A94" s="74"/>
      <c r="B94" s="80" t="s">
        <v>11</v>
      </c>
      <c r="C94" s="83">
        <v>22</v>
      </c>
      <c r="D94" s="84">
        <v>4</v>
      </c>
      <c r="E94" s="84">
        <v>9</v>
      </c>
      <c r="F94" s="85" t="s">
        <v>122</v>
      </c>
      <c r="G94" s="85">
        <v>240</v>
      </c>
      <c r="H94" s="91">
        <f>684199.39/1000</f>
        <v>684.19938999999999</v>
      </c>
      <c r="I94" s="90">
        <v>245</v>
      </c>
      <c r="J94" s="90">
        <v>315</v>
      </c>
      <c r="K94" s="74"/>
    </row>
    <row r="95" spans="1:13" ht="56.25" customHeight="1" x14ac:dyDescent="0.25">
      <c r="A95" s="74"/>
      <c r="B95" s="77" t="s">
        <v>194</v>
      </c>
      <c r="C95" s="78">
        <v>22</v>
      </c>
      <c r="D95" s="79">
        <v>4</v>
      </c>
      <c r="E95" s="79">
        <v>9</v>
      </c>
      <c r="F95" s="73" t="s">
        <v>118</v>
      </c>
      <c r="G95" s="73" t="s">
        <v>4</v>
      </c>
      <c r="H95" s="89">
        <f>H96</f>
        <v>659.18</v>
      </c>
      <c r="I95" s="89">
        <f t="shared" ref="I95:J96" si="42">I96</f>
        <v>709.82788999999991</v>
      </c>
      <c r="J95" s="89">
        <f t="shared" si="42"/>
        <v>712.54321000000004</v>
      </c>
      <c r="K95" s="74"/>
    </row>
    <row r="96" spans="1:13" ht="56.25" customHeight="1" x14ac:dyDescent="0.25">
      <c r="A96" s="74"/>
      <c r="B96" s="80" t="s">
        <v>10</v>
      </c>
      <c r="C96" s="83">
        <v>22</v>
      </c>
      <c r="D96" s="84">
        <v>4</v>
      </c>
      <c r="E96" s="84">
        <v>9</v>
      </c>
      <c r="F96" s="85" t="s">
        <v>118</v>
      </c>
      <c r="G96" s="85">
        <v>800</v>
      </c>
      <c r="H96" s="90">
        <f>H97</f>
        <v>659.18</v>
      </c>
      <c r="I96" s="90">
        <f t="shared" si="42"/>
        <v>709.82788999999991</v>
      </c>
      <c r="J96" s="90">
        <f t="shared" si="42"/>
        <v>712.54321000000004</v>
      </c>
      <c r="K96" s="74"/>
    </row>
    <row r="97" spans="1:11" ht="33.75" customHeight="1" x14ac:dyDescent="0.25">
      <c r="A97" s="74"/>
      <c r="B97" s="80" t="s">
        <v>9</v>
      </c>
      <c r="C97" s="83">
        <v>22</v>
      </c>
      <c r="D97" s="84">
        <v>4</v>
      </c>
      <c r="E97" s="84">
        <v>9</v>
      </c>
      <c r="F97" s="85" t="s">
        <v>118</v>
      </c>
      <c r="G97" s="85">
        <v>850</v>
      </c>
      <c r="H97" s="91">
        <v>659.18</v>
      </c>
      <c r="I97" s="90">
        <f>709.829+7.16989-7.171</f>
        <v>709.82788999999991</v>
      </c>
      <c r="J97" s="90">
        <f>712.523+7.19721-7.177</f>
        <v>712.54321000000004</v>
      </c>
      <c r="K97" s="74"/>
    </row>
    <row r="98" spans="1:11" ht="56.4" customHeight="1" x14ac:dyDescent="0.25">
      <c r="A98" s="74"/>
      <c r="B98" s="77" t="s">
        <v>121</v>
      </c>
      <c r="C98" s="78">
        <v>22</v>
      </c>
      <c r="D98" s="79">
        <v>4</v>
      </c>
      <c r="E98" s="79">
        <v>9</v>
      </c>
      <c r="F98" s="73" t="s">
        <v>120</v>
      </c>
      <c r="G98" s="73"/>
      <c r="H98" s="89">
        <f>H99</f>
        <v>38</v>
      </c>
      <c r="I98" s="89">
        <f t="shared" ref="I98:J98" si="43">I99</f>
        <v>0</v>
      </c>
      <c r="J98" s="89">
        <f t="shared" si="43"/>
        <v>0</v>
      </c>
      <c r="K98" s="74"/>
    </row>
    <row r="99" spans="1:11" ht="33.75" customHeight="1" x14ac:dyDescent="0.25">
      <c r="A99" s="74"/>
      <c r="B99" s="80" t="s">
        <v>10</v>
      </c>
      <c r="C99" s="83">
        <v>22</v>
      </c>
      <c r="D99" s="84">
        <v>4</v>
      </c>
      <c r="E99" s="84">
        <v>9</v>
      </c>
      <c r="F99" s="85" t="s">
        <v>120</v>
      </c>
      <c r="G99" s="85">
        <v>800</v>
      </c>
      <c r="H99" s="90">
        <f>H100</f>
        <v>38</v>
      </c>
      <c r="I99" s="90">
        <f t="shared" ref="I99:J99" si="44">I100</f>
        <v>0</v>
      </c>
      <c r="J99" s="90">
        <f t="shared" si="44"/>
        <v>0</v>
      </c>
      <c r="K99" s="74"/>
    </row>
    <row r="100" spans="1:11" ht="33.75" customHeight="1" x14ac:dyDescent="0.25">
      <c r="A100" s="74"/>
      <c r="B100" s="80" t="s">
        <v>9</v>
      </c>
      <c r="C100" s="83">
        <v>22</v>
      </c>
      <c r="D100" s="84">
        <v>4</v>
      </c>
      <c r="E100" s="84">
        <v>9</v>
      </c>
      <c r="F100" s="85" t="s">
        <v>120</v>
      </c>
      <c r="G100" s="85">
        <v>850</v>
      </c>
      <c r="H100" s="91">
        <v>38</v>
      </c>
      <c r="I100" s="90">
        <v>0</v>
      </c>
      <c r="J100" s="90">
        <v>0</v>
      </c>
      <c r="K100" s="74"/>
    </row>
    <row r="101" spans="1:11" ht="225.75" customHeight="1" x14ac:dyDescent="0.25">
      <c r="A101" s="74"/>
      <c r="B101" s="77" t="s">
        <v>221</v>
      </c>
      <c r="C101" s="78">
        <v>22</v>
      </c>
      <c r="D101" s="79">
        <v>4</v>
      </c>
      <c r="E101" s="79">
        <v>9</v>
      </c>
      <c r="F101" s="73" t="s">
        <v>116</v>
      </c>
      <c r="G101" s="73" t="s">
        <v>4</v>
      </c>
      <c r="H101" s="89">
        <f>H102</f>
        <v>25067.163670000002</v>
      </c>
      <c r="I101" s="89">
        <f>I102</f>
        <v>23840</v>
      </c>
      <c r="J101" s="89">
        <f t="shared" ref="I101:J102" si="45">J102</f>
        <v>45997.599999999999</v>
      </c>
      <c r="K101" s="74"/>
    </row>
    <row r="102" spans="1:11" ht="67.5" customHeight="1" x14ac:dyDescent="0.25">
      <c r="A102" s="74"/>
      <c r="B102" s="80" t="s">
        <v>12</v>
      </c>
      <c r="C102" s="83">
        <v>22</v>
      </c>
      <c r="D102" s="84">
        <v>4</v>
      </c>
      <c r="E102" s="84">
        <v>9</v>
      </c>
      <c r="F102" s="85" t="s">
        <v>116</v>
      </c>
      <c r="G102" s="85">
        <v>200</v>
      </c>
      <c r="H102" s="90">
        <f>H103</f>
        <v>25067.163670000002</v>
      </c>
      <c r="I102" s="90">
        <f t="shared" si="45"/>
        <v>23840</v>
      </c>
      <c r="J102" s="90">
        <f t="shared" si="45"/>
        <v>45997.599999999999</v>
      </c>
      <c r="K102" s="74"/>
    </row>
    <row r="103" spans="1:11" ht="64.5" customHeight="1" x14ac:dyDescent="0.25">
      <c r="A103" s="74"/>
      <c r="B103" s="80" t="s">
        <v>11</v>
      </c>
      <c r="C103" s="83">
        <v>22</v>
      </c>
      <c r="D103" s="84">
        <v>4</v>
      </c>
      <c r="E103" s="84">
        <v>9</v>
      </c>
      <c r="F103" s="85" t="s">
        <v>116</v>
      </c>
      <c r="G103" s="85">
        <v>240</v>
      </c>
      <c r="H103" s="91">
        <f>25067163.67/1000</f>
        <v>25067.163670000002</v>
      </c>
      <c r="I103" s="90">
        <v>23840</v>
      </c>
      <c r="J103" s="90">
        <f>31086.6+14911</f>
        <v>45997.599999999999</v>
      </c>
      <c r="K103" s="74"/>
    </row>
    <row r="104" spans="1:11" ht="42" customHeight="1" x14ac:dyDescent="0.25">
      <c r="A104" s="74"/>
      <c r="B104" s="77" t="s">
        <v>115</v>
      </c>
      <c r="C104" s="78">
        <v>22</v>
      </c>
      <c r="D104" s="79">
        <v>4</v>
      </c>
      <c r="E104" s="79">
        <v>12</v>
      </c>
      <c r="F104" s="73" t="s">
        <v>4</v>
      </c>
      <c r="G104" s="73" t="s">
        <v>4</v>
      </c>
      <c r="H104" s="92">
        <f>H105+H109</f>
        <v>2767.25605</v>
      </c>
      <c r="I104" s="89">
        <f t="shared" ref="I104:J104" si="46">I105+I109</f>
        <v>500</v>
      </c>
      <c r="J104" s="89">
        <f t="shared" si="46"/>
        <v>400</v>
      </c>
      <c r="K104" s="74"/>
    </row>
    <row r="105" spans="1:11" ht="45.6" customHeight="1" x14ac:dyDescent="0.25">
      <c r="A105" s="74"/>
      <c r="B105" s="77" t="s">
        <v>188</v>
      </c>
      <c r="C105" s="78">
        <v>22</v>
      </c>
      <c r="D105" s="79">
        <v>4</v>
      </c>
      <c r="E105" s="79">
        <v>12</v>
      </c>
      <c r="F105" s="73" t="s">
        <v>113</v>
      </c>
      <c r="G105" s="73" t="s">
        <v>4</v>
      </c>
      <c r="H105" s="89">
        <f>H106</f>
        <v>50</v>
      </c>
      <c r="I105" s="89">
        <f t="shared" ref="I105:J107" si="47">I106</f>
        <v>50</v>
      </c>
      <c r="J105" s="89">
        <f t="shared" si="47"/>
        <v>50</v>
      </c>
      <c r="K105" s="74"/>
    </row>
    <row r="106" spans="1:11" ht="139.5" customHeight="1" x14ac:dyDescent="0.25">
      <c r="A106" s="74"/>
      <c r="B106" s="77" t="s">
        <v>199</v>
      </c>
      <c r="C106" s="78">
        <v>22</v>
      </c>
      <c r="D106" s="79">
        <v>4</v>
      </c>
      <c r="E106" s="79">
        <v>12</v>
      </c>
      <c r="F106" s="73" t="s">
        <v>111</v>
      </c>
      <c r="G106" s="73" t="s">
        <v>4</v>
      </c>
      <c r="H106" s="89">
        <f>H107</f>
        <v>50</v>
      </c>
      <c r="I106" s="89">
        <f t="shared" si="47"/>
        <v>50</v>
      </c>
      <c r="J106" s="89">
        <f t="shared" si="47"/>
        <v>50</v>
      </c>
      <c r="K106" s="74"/>
    </row>
    <row r="107" spans="1:11" ht="28.2" customHeight="1" x14ac:dyDescent="0.25">
      <c r="A107" s="74"/>
      <c r="B107" s="80" t="s">
        <v>10</v>
      </c>
      <c r="C107" s="83">
        <v>22</v>
      </c>
      <c r="D107" s="84">
        <v>4</v>
      </c>
      <c r="E107" s="84">
        <v>12</v>
      </c>
      <c r="F107" s="85" t="s">
        <v>111</v>
      </c>
      <c r="G107" s="85">
        <v>800</v>
      </c>
      <c r="H107" s="90">
        <f>H108</f>
        <v>50</v>
      </c>
      <c r="I107" s="90">
        <f t="shared" si="47"/>
        <v>50</v>
      </c>
      <c r="J107" s="90">
        <f t="shared" si="47"/>
        <v>50</v>
      </c>
      <c r="K107" s="74"/>
    </row>
    <row r="108" spans="1:11" ht="99" customHeight="1" x14ac:dyDescent="0.25">
      <c r="A108" s="74"/>
      <c r="B108" s="80" t="s">
        <v>55</v>
      </c>
      <c r="C108" s="83">
        <v>22</v>
      </c>
      <c r="D108" s="84">
        <v>4</v>
      </c>
      <c r="E108" s="84">
        <v>12</v>
      </c>
      <c r="F108" s="85" t="s">
        <v>111</v>
      </c>
      <c r="G108" s="85">
        <v>810</v>
      </c>
      <c r="H108" s="91">
        <v>50</v>
      </c>
      <c r="I108" s="90">
        <v>50</v>
      </c>
      <c r="J108" s="90">
        <v>50</v>
      </c>
      <c r="K108" s="74"/>
    </row>
    <row r="109" spans="1:11" ht="22.95" customHeight="1" x14ac:dyDescent="0.25">
      <c r="A109" s="74"/>
      <c r="B109" s="77" t="s">
        <v>187</v>
      </c>
      <c r="C109" s="78">
        <v>22</v>
      </c>
      <c r="D109" s="79">
        <v>4</v>
      </c>
      <c r="E109" s="79">
        <v>12</v>
      </c>
      <c r="F109" s="73" t="s">
        <v>14</v>
      </c>
      <c r="G109" s="73" t="s">
        <v>4</v>
      </c>
      <c r="H109" s="89">
        <f>H110+H113+H116+H119</f>
        <v>2717.25605</v>
      </c>
      <c r="I109" s="89">
        <f t="shared" ref="I109:J109" si="48">I110+I113+I116+I119</f>
        <v>450</v>
      </c>
      <c r="J109" s="89">
        <f t="shared" si="48"/>
        <v>350</v>
      </c>
      <c r="K109" s="74"/>
    </row>
    <row r="110" spans="1:11" ht="47.4" customHeight="1" x14ac:dyDescent="0.25">
      <c r="A110" s="74"/>
      <c r="B110" s="77" t="s">
        <v>110</v>
      </c>
      <c r="C110" s="78">
        <v>22</v>
      </c>
      <c r="D110" s="79">
        <v>4</v>
      </c>
      <c r="E110" s="79">
        <v>12</v>
      </c>
      <c r="F110" s="73" t="s">
        <v>109</v>
      </c>
      <c r="G110" s="73" t="s">
        <v>4</v>
      </c>
      <c r="H110" s="89">
        <f>H111</f>
        <v>200</v>
      </c>
      <c r="I110" s="89">
        <f t="shared" ref="I110:J111" si="49">I111</f>
        <v>250</v>
      </c>
      <c r="J110" s="89">
        <f t="shared" si="49"/>
        <v>250</v>
      </c>
      <c r="K110" s="74"/>
    </row>
    <row r="111" spans="1:11" ht="59.25" customHeight="1" x14ac:dyDescent="0.25">
      <c r="A111" s="74"/>
      <c r="B111" s="80" t="s">
        <v>12</v>
      </c>
      <c r="C111" s="83">
        <v>22</v>
      </c>
      <c r="D111" s="84">
        <v>4</v>
      </c>
      <c r="E111" s="84">
        <v>12</v>
      </c>
      <c r="F111" s="85" t="s">
        <v>109</v>
      </c>
      <c r="G111" s="85">
        <v>200</v>
      </c>
      <c r="H111" s="90">
        <f>H112</f>
        <v>200</v>
      </c>
      <c r="I111" s="90">
        <f t="shared" si="49"/>
        <v>250</v>
      </c>
      <c r="J111" s="90">
        <f t="shared" si="49"/>
        <v>250</v>
      </c>
      <c r="K111" s="74"/>
    </row>
    <row r="112" spans="1:11" ht="56.25" customHeight="1" x14ac:dyDescent="0.25">
      <c r="A112" s="74"/>
      <c r="B112" s="80" t="s">
        <v>11</v>
      </c>
      <c r="C112" s="83">
        <v>22</v>
      </c>
      <c r="D112" s="84">
        <v>4</v>
      </c>
      <c r="E112" s="84">
        <v>12</v>
      </c>
      <c r="F112" s="85" t="s">
        <v>109</v>
      </c>
      <c r="G112" s="85">
        <v>240</v>
      </c>
      <c r="H112" s="91">
        <v>200</v>
      </c>
      <c r="I112" s="90">
        <v>250</v>
      </c>
      <c r="J112" s="90">
        <v>250</v>
      </c>
      <c r="K112" s="74"/>
    </row>
    <row r="113" spans="1:11" ht="47.4" customHeight="1" x14ac:dyDescent="0.25">
      <c r="A113" s="74"/>
      <c r="B113" s="77" t="s">
        <v>108</v>
      </c>
      <c r="C113" s="78">
        <v>22</v>
      </c>
      <c r="D113" s="79">
        <v>4</v>
      </c>
      <c r="E113" s="79">
        <v>12</v>
      </c>
      <c r="F113" s="73" t="s">
        <v>107</v>
      </c>
      <c r="G113" s="73" t="s">
        <v>4</v>
      </c>
      <c r="H113" s="89">
        <f>H114</f>
        <v>230.5</v>
      </c>
      <c r="I113" s="89">
        <f t="shared" ref="I113:J114" si="50">I114</f>
        <v>200</v>
      </c>
      <c r="J113" s="89">
        <f t="shared" si="50"/>
        <v>100</v>
      </c>
      <c r="K113" s="74"/>
    </row>
    <row r="114" spans="1:11" ht="59.25" customHeight="1" x14ac:dyDescent="0.25">
      <c r="A114" s="74"/>
      <c r="B114" s="80" t="s">
        <v>12</v>
      </c>
      <c r="C114" s="83">
        <v>22</v>
      </c>
      <c r="D114" s="84">
        <v>4</v>
      </c>
      <c r="E114" s="84">
        <v>12</v>
      </c>
      <c r="F114" s="85" t="s">
        <v>107</v>
      </c>
      <c r="G114" s="85">
        <v>200</v>
      </c>
      <c r="H114" s="90">
        <f>H115</f>
        <v>230.5</v>
      </c>
      <c r="I114" s="90">
        <f t="shared" si="50"/>
        <v>200</v>
      </c>
      <c r="J114" s="90">
        <f t="shared" si="50"/>
        <v>100</v>
      </c>
      <c r="K114" s="74"/>
    </row>
    <row r="115" spans="1:11" ht="64.5" customHeight="1" x14ac:dyDescent="0.25">
      <c r="A115" s="74"/>
      <c r="B115" s="80" t="s">
        <v>11</v>
      </c>
      <c r="C115" s="83">
        <v>22</v>
      </c>
      <c r="D115" s="84">
        <v>4</v>
      </c>
      <c r="E115" s="84">
        <v>12</v>
      </c>
      <c r="F115" s="85" t="s">
        <v>107</v>
      </c>
      <c r="G115" s="85">
        <v>240</v>
      </c>
      <c r="H115" s="91">
        <f>200+30.5</f>
        <v>230.5</v>
      </c>
      <c r="I115" s="90">
        <v>200</v>
      </c>
      <c r="J115" s="90">
        <v>100</v>
      </c>
      <c r="K115" s="74"/>
    </row>
    <row r="116" spans="1:11" ht="154.5" customHeight="1" x14ac:dyDescent="0.25">
      <c r="A116" s="74"/>
      <c r="B116" s="77" t="s">
        <v>219</v>
      </c>
      <c r="C116" s="78">
        <v>22</v>
      </c>
      <c r="D116" s="79">
        <v>4</v>
      </c>
      <c r="E116" s="79">
        <v>12</v>
      </c>
      <c r="F116" s="73" t="s">
        <v>216</v>
      </c>
      <c r="G116" s="73"/>
      <c r="H116" s="89">
        <f>H117</f>
        <v>2209.7464300000001</v>
      </c>
      <c r="I116" s="89">
        <f t="shared" ref="I116:J116" si="51">I117</f>
        <v>0</v>
      </c>
      <c r="J116" s="89">
        <f t="shared" si="51"/>
        <v>0</v>
      </c>
      <c r="K116" s="74"/>
    </row>
    <row r="117" spans="1:11" ht="64.5" customHeight="1" x14ac:dyDescent="0.25">
      <c r="A117" s="74"/>
      <c r="B117" s="80" t="s">
        <v>12</v>
      </c>
      <c r="C117" s="83">
        <v>22</v>
      </c>
      <c r="D117" s="84">
        <v>4</v>
      </c>
      <c r="E117" s="84">
        <v>12</v>
      </c>
      <c r="F117" s="85" t="s">
        <v>216</v>
      </c>
      <c r="G117" s="85">
        <v>200</v>
      </c>
      <c r="H117" s="90">
        <f>H118</f>
        <v>2209.7464300000001</v>
      </c>
      <c r="I117" s="90">
        <f t="shared" ref="I117:J117" si="52">I118</f>
        <v>0</v>
      </c>
      <c r="J117" s="90">
        <f t="shared" si="52"/>
        <v>0</v>
      </c>
      <c r="K117" s="74"/>
    </row>
    <row r="118" spans="1:11" ht="64.5" customHeight="1" x14ac:dyDescent="0.25">
      <c r="A118" s="74"/>
      <c r="B118" s="80" t="s">
        <v>11</v>
      </c>
      <c r="C118" s="83">
        <v>22</v>
      </c>
      <c r="D118" s="84">
        <v>4</v>
      </c>
      <c r="E118" s="84">
        <v>12</v>
      </c>
      <c r="F118" s="85" t="s">
        <v>216</v>
      </c>
      <c r="G118" s="85">
        <v>240</v>
      </c>
      <c r="H118" s="91">
        <f>2209746.43/1000</f>
        <v>2209.7464300000001</v>
      </c>
      <c r="I118" s="90">
        <v>0</v>
      </c>
      <c r="J118" s="90">
        <v>0</v>
      </c>
      <c r="K118" s="74"/>
    </row>
    <row r="119" spans="1:11" ht="77.400000000000006" customHeight="1" x14ac:dyDescent="0.25">
      <c r="A119" s="74"/>
      <c r="B119" s="77" t="s">
        <v>106</v>
      </c>
      <c r="C119" s="78">
        <v>22</v>
      </c>
      <c r="D119" s="79">
        <v>4</v>
      </c>
      <c r="E119" s="79">
        <v>12</v>
      </c>
      <c r="F119" s="73" t="s">
        <v>105</v>
      </c>
      <c r="G119" s="73"/>
      <c r="H119" s="89">
        <f>H120</f>
        <v>77.009619999999998</v>
      </c>
      <c r="I119" s="89">
        <f t="shared" ref="I119:J119" si="53">I120</f>
        <v>0</v>
      </c>
      <c r="J119" s="89">
        <f t="shared" si="53"/>
        <v>0</v>
      </c>
      <c r="K119" s="74"/>
    </row>
    <row r="120" spans="1:11" ht="64.5" customHeight="1" x14ac:dyDescent="0.25">
      <c r="A120" s="74"/>
      <c r="B120" s="80" t="s">
        <v>12</v>
      </c>
      <c r="C120" s="83">
        <v>22</v>
      </c>
      <c r="D120" s="84">
        <v>4</v>
      </c>
      <c r="E120" s="84">
        <v>12</v>
      </c>
      <c r="F120" s="85" t="s">
        <v>105</v>
      </c>
      <c r="G120" s="85">
        <v>200</v>
      </c>
      <c r="H120" s="90">
        <f>H121</f>
        <v>77.009619999999998</v>
      </c>
      <c r="I120" s="90">
        <f t="shared" ref="I120:J120" si="54">I121</f>
        <v>0</v>
      </c>
      <c r="J120" s="90">
        <f t="shared" si="54"/>
        <v>0</v>
      </c>
      <c r="K120" s="74"/>
    </row>
    <row r="121" spans="1:11" ht="64.5" customHeight="1" x14ac:dyDescent="0.25">
      <c r="A121" s="74"/>
      <c r="B121" s="80" t="s">
        <v>11</v>
      </c>
      <c r="C121" s="83">
        <v>22</v>
      </c>
      <c r="D121" s="84">
        <v>4</v>
      </c>
      <c r="E121" s="84">
        <v>12</v>
      </c>
      <c r="F121" s="85" t="s">
        <v>105</v>
      </c>
      <c r="G121" s="85">
        <v>240</v>
      </c>
      <c r="H121" s="91">
        <f>77009.62/1000</f>
        <v>77.009619999999998</v>
      </c>
      <c r="I121" s="90">
        <v>0</v>
      </c>
      <c r="J121" s="90">
        <v>0</v>
      </c>
      <c r="K121" s="74"/>
    </row>
    <row r="122" spans="1:11" ht="40.950000000000003" customHeight="1" x14ac:dyDescent="0.25">
      <c r="A122" s="74"/>
      <c r="B122" s="77" t="s">
        <v>104</v>
      </c>
      <c r="C122" s="78">
        <v>22</v>
      </c>
      <c r="D122" s="79">
        <v>5</v>
      </c>
      <c r="E122" s="79">
        <v>0</v>
      </c>
      <c r="F122" s="73" t="s">
        <v>4</v>
      </c>
      <c r="G122" s="73" t="s">
        <v>4</v>
      </c>
      <c r="H122" s="89">
        <f>H123+H136+H172+H195</f>
        <v>558918.31779</v>
      </c>
      <c r="I122" s="95">
        <f>I123+I136+I172+I195</f>
        <v>593426.48907999997</v>
      </c>
      <c r="J122" s="89">
        <f>J123+J136+J172+J195</f>
        <v>168224.31053999998</v>
      </c>
      <c r="K122" s="74"/>
    </row>
    <row r="123" spans="1:11" ht="27" customHeight="1" x14ac:dyDescent="0.25">
      <c r="A123" s="74"/>
      <c r="B123" s="77" t="s">
        <v>103</v>
      </c>
      <c r="C123" s="78">
        <v>22</v>
      </c>
      <c r="D123" s="79">
        <v>5</v>
      </c>
      <c r="E123" s="79">
        <v>1</v>
      </c>
      <c r="F123" s="73" t="s">
        <v>4</v>
      </c>
      <c r="G123" s="73" t="s">
        <v>4</v>
      </c>
      <c r="H123" s="92">
        <f>H124</f>
        <v>32157.112730000001</v>
      </c>
      <c r="I123" s="95">
        <f t="shared" ref="I123:J123" si="55">I124</f>
        <v>535480.36008000001</v>
      </c>
      <c r="J123" s="89">
        <f t="shared" si="55"/>
        <v>116793.48754</v>
      </c>
      <c r="K123" s="74"/>
    </row>
    <row r="124" spans="1:11" ht="27.6" customHeight="1" x14ac:dyDescent="0.25">
      <c r="A124" s="74"/>
      <c r="B124" s="77" t="s">
        <v>187</v>
      </c>
      <c r="C124" s="78">
        <v>22</v>
      </c>
      <c r="D124" s="79">
        <v>5</v>
      </c>
      <c r="E124" s="79">
        <v>1</v>
      </c>
      <c r="F124" s="73" t="s">
        <v>14</v>
      </c>
      <c r="G124" s="73" t="s">
        <v>4</v>
      </c>
      <c r="H124" s="89">
        <f>H125+H130+H133</f>
        <v>32157.112730000001</v>
      </c>
      <c r="I124" s="89">
        <f t="shared" ref="I124:J124" si="56">I125+I130+I133</f>
        <v>535480.36008000001</v>
      </c>
      <c r="J124" s="89">
        <f t="shared" si="56"/>
        <v>116793.48754</v>
      </c>
      <c r="K124" s="74"/>
    </row>
    <row r="125" spans="1:11" ht="49.2" customHeight="1" x14ac:dyDescent="0.25">
      <c r="A125" s="74"/>
      <c r="B125" s="77" t="s">
        <v>100</v>
      </c>
      <c r="C125" s="78">
        <v>22</v>
      </c>
      <c r="D125" s="79">
        <v>5</v>
      </c>
      <c r="E125" s="79">
        <v>1</v>
      </c>
      <c r="F125" s="73" t="s">
        <v>99</v>
      </c>
      <c r="G125" s="73" t="s">
        <v>4</v>
      </c>
      <c r="H125" s="92">
        <f>H126+H128</f>
        <v>2338.6</v>
      </c>
      <c r="I125" s="89">
        <f t="shared" ref="I125:J125" si="57">I126+I128</f>
        <v>100</v>
      </c>
      <c r="J125" s="89">
        <f t="shared" si="57"/>
        <v>100</v>
      </c>
      <c r="K125" s="74"/>
    </row>
    <row r="126" spans="1:11" ht="64.5" customHeight="1" x14ac:dyDescent="0.25">
      <c r="A126" s="74"/>
      <c r="B126" s="80" t="s">
        <v>12</v>
      </c>
      <c r="C126" s="83">
        <v>22</v>
      </c>
      <c r="D126" s="84">
        <v>5</v>
      </c>
      <c r="E126" s="84">
        <v>1</v>
      </c>
      <c r="F126" s="85" t="s">
        <v>99</v>
      </c>
      <c r="G126" s="85">
        <v>200</v>
      </c>
      <c r="H126" s="90">
        <f>H127</f>
        <v>2335.6</v>
      </c>
      <c r="I126" s="90">
        <f t="shared" ref="I126:J126" si="58">I127</f>
        <v>100</v>
      </c>
      <c r="J126" s="90">
        <f t="shared" si="58"/>
        <v>100</v>
      </c>
      <c r="K126" s="74"/>
    </row>
    <row r="127" spans="1:11" ht="63" customHeight="1" x14ac:dyDescent="0.25">
      <c r="A127" s="74"/>
      <c r="B127" s="80" t="s">
        <v>11</v>
      </c>
      <c r="C127" s="83">
        <v>22</v>
      </c>
      <c r="D127" s="84">
        <v>5</v>
      </c>
      <c r="E127" s="84">
        <v>1</v>
      </c>
      <c r="F127" s="85" t="s">
        <v>99</v>
      </c>
      <c r="G127" s="85">
        <v>240</v>
      </c>
      <c r="H127" s="91">
        <f>2135100/1000+200.5</f>
        <v>2335.6</v>
      </c>
      <c r="I127" s="90">
        <v>100</v>
      </c>
      <c r="J127" s="90">
        <v>100</v>
      </c>
      <c r="K127" s="74"/>
    </row>
    <row r="128" spans="1:11" ht="37.799999999999997" customHeight="1" x14ac:dyDescent="0.25">
      <c r="A128" s="74"/>
      <c r="B128" s="80" t="s">
        <v>10</v>
      </c>
      <c r="C128" s="83">
        <v>22</v>
      </c>
      <c r="D128" s="84">
        <v>5</v>
      </c>
      <c r="E128" s="84">
        <v>1</v>
      </c>
      <c r="F128" s="85" t="s">
        <v>99</v>
      </c>
      <c r="G128" s="85">
        <v>800</v>
      </c>
      <c r="H128" s="91">
        <f>H129</f>
        <v>3</v>
      </c>
      <c r="I128" s="91">
        <f t="shared" ref="I128:J128" si="59">I129</f>
        <v>0</v>
      </c>
      <c r="J128" s="91">
        <f t="shared" si="59"/>
        <v>0</v>
      </c>
      <c r="K128" s="74"/>
    </row>
    <row r="129" spans="1:11" ht="38.4" customHeight="1" x14ac:dyDescent="0.25">
      <c r="A129" s="74"/>
      <c r="B129" s="80" t="s">
        <v>9</v>
      </c>
      <c r="C129" s="83">
        <v>22</v>
      </c>
      <c r="D129" s="84">
        <v>5</v>
      </c>
      <c r="E129" s="84">
        <v>1</v>
      </c>
      <c r="F129" s="85" t="s">
        <v>99</v>
      </c>
      <c r="G129" s="85">
        <v>850</v>
      </c>
      <c r="H129" s="91">
        <v>3</v>
      </c>
      <c r="I129" s="90">
        <v>0</v>
      </c>
      <c r="J129" s="90">
        <v>0</v>
      </c>
      <c r="K129" s="74"/>
    </row>
    <row r="130" spans="1:11" ht="57" customHeight="1" x14ac:dyDescent="0.25">
      <c r="A130" s="74"/>
      <c r="B130" s="77" t="s">
        <v>98</v>
      </c>
      <c r="C130" s="78">
        <v>22</v>
      </c>
      <c r="D130" s="79">
        <v>5</v>
      </c>
      <c r="E130" s="79">
        <v>1</v>
      </c>
      <c r="F130" s="73" t="s">
        <v>96</v>
      </c>
      <c r="G130" s="73" t="s">
        <v>4</v>
      </c>
      <c r="H130" s="89">
        <f>H131</f>
        <v>1500</v>
      </c>
      <c r="I130" s="89">
        <f t="shared" ref="I130:J130" si="60">I131</f>
        <v>900</v>
      </c>
      <c r="J130" s="89">
        <f t="shared" si="60"/>
        <v>500</v>
      </c>
      <c r="K130" s="74"/>
    </row>
    <row r="131" spans="1:11" ht="62.25" customHeight="1" x14ac:dyDescent="0.25">
      <c r="A131" s="74"/>
      <c r="B131" s="80" t="s">
        <v>12</v>
      </c>
      <c r="C131" s="83">
        <v>22</v>
      </c>
      <c r="D131" s="84">
        <v>5</v>
      </c>
      <c r="E131" s="84">
        <v>1</v>
      </c>
      <c r="F131" s="85" t="s">
        <v>96</v>
      </c>
      <c r="G131" s="85">
        <v>200</v>
      </c>
      <c r="H131" s="90">
        <f>H132</f>
        <v>1500</v>
      </c>
      <c r="I131" s="90">
        <f t="shared" ref="I131:J131" si="61">I132</f>
        <v>900</v>
      </c>
      <c r="J131" s="90">
        <f t="shared" si="61"/>
        <v>500</v>
      </c>
      <c r="K131" s="74"/>
    </row>
    <row r="132" spans="1:11" ht="58.5" customHeight="1" x14ac:dyDescent="0.25">
      <c r="A132" s="74"/>
      <c r="B132" s="80" t="s">
        <v>11</v>
      </c>
      <c r="C132" s="83">
        <v>22</v>
      </c>
      <c r="D132" s="84">
        <v>5</v>
      </c>
      <c r="E132" s="84">
        <v>1</v>
      </c>
      <c r="F132" s="85" t="s">
        <v>96</v>
      </c>
      <c r="G132" s="85">
        <v>240</v>
      </c>
      <c r="H132" s="91">
        <v>1500</v>
      </c>
      <c r="I132" s="90">
        <v>900</v>
      </c>
      <c r="J132" s="90">
        <v>500</v>
      </c>
      <c r="K132" s="74"/>
    </row>
    <row r="133" spans="1:11" ht="135.75" customHeight="1" x14ac:dyDescent="0.25">
      <c r="A133" s="74"/>
      <c r="B133" s="77" t="s">
        <v>209</v>
      </c>
      <c r="C133" s="78">
        <v>22</v>
      </c>
      <c r="D133" s="79">
        <v>5</v>
      </c>
      <c r="E133" s="79">
        <v>1</v>
      </c>
      <c r="F133" s="73" t="s">
        <v>234</v>
      </c>
      <c r="G133" s="73"/>
      <c r="H133" s="92">
        <f>H134</f>
        <v>28318.512730000002</v>
      </c>
      <c r="I133" s="89">
        <f t="shared" ref="I133:J133" si="62">I134</f>
        <v>534480.36008000001</v>
      </c>
      <c r="J133" s="89">
        <f t="shared" si="62"/>
        <v>116193.48754</v>
      </c>
      <c r="K133" s="74"/>
    </row>
    <row r="134" spans="1:11" ht="57.75" customHeight="1" x14ac:dyDescent="0.25">
      <c r="A134" s="74"/>
      <c r="B134" s="80" t="s">
        <v>70</v>
      </c>
      <c r="C134" s="83">
        <v>22</v>
      </c>
      <c r="D134" s="84">
        <v>5</v>
      </c>
      <c r="E134" s="84">
        <v>1</v>
      </c>
      <c r="F134" s="85" t="s">
        <v>234</v>
      </c>
      <c r="G134" s="85">
        <v>400</v>
      </c>
      <c r="H134" s="90">
        <f>H135</f>
        <v>28318.512730000002</v>
      </c>
      <c r="I134" s="90">
        <f t="shared" ref="I134:J134" si="63">I135</f>
        <v>534480.36008000001</v>
      </c>
      <c r="J134" s="90">
        <f t="shared" si="63"/>
        <v>116193.48754</v>
      </c>
      <c r="K134" s="74"/>
    </row>
    <row r="135" spans="1:11" ht="25.2" customHeight="1" x14ac:dyDescent="0.25">
      <c r="A135" s="74"/>
      <c r="B135" s="80" t="s">
        <v>69</v>
      </c>
      <c r="C135" s="83">
        <v>22</v>
      </c>
      <c r="D135" s="84">
        <v>5</v>
      </c>
      <c r="E135" s="84">
        <v>1</v>
      </c>
      <c r="F135" s="85" t="s">
        <v>234</v>
      </c>
      <c r="G135" s="85">
        <v>410</v>
      </c>
      <c r="H135" s="91">
        <f>28318512.73/1000</f>
        <v>28318.512730000002</v>
      </c>
      <c r="I135" s="90">
        <f>534480360.08/1000</f>
        <v>534480.36008000001</v>
      </c>
      <c r="J135" s="90">
        <f>116193.48754</f>
        <v>116193.48754</v>
      </c>
      <c r="K135" s="74" t="s">
        <v>230</v>
      </c>
    </row>
    <row r="136" spans="1:11" ht="22.95" customHeight="1" x14ac:dyDescent="0.25">
      <c r="A136" s="74"/>
      <c r="B136" s="77" t="s">
        <v>87</v>
      </c>
      <c r="C136" s="78">
        <v>22</v>
      </c>
      <c r="D136" s="79">
        <v>5</v>
      </c>
      <c r="E136" s="79">
        <v>2</v>
      </c>
      <c r="F136" s="73" t="s">
        <v>4</v>
      </c>
      <c r="G136" s="73" t="s">
        <v>4</v>
      </c>
      <c r="H136" s="89">
        <f>H137</f>
        <v>445860.2</v>
      </c>
      <c r="I136" s="89">
        <f t="shared" ref="I136:J136" si="64">I137</f>
        <v>6092.0289999999995</v>
      </c>
      <c r="J136" s="89">
        <f t="shared" si="64"/>
        <v>1437.9</v>
      </c>
      <c r="K136" s="74"/>
    </row>
    <row r="137" spans="1:11" ht="32.4" customHeight="1" x14ac:dyDescent="0.25">
      <c r="A137" s="74"/>
      <c r="B137" s="77" t="s">
        <v>187</v>
      </c>
      <c r="C137" s="78">
        <v>22</v>
      </c>
      <c r="D137" s="79">
        <v>5</v>
      </c>
      <c r="E137" s="79">
        <v>2</v>
      </c>
      <c r="F137" s="73" t="s">
        <v>14</v>
      </c>
      <c r="G137" s="73" t="s">
        <v>4</v>
      </c>
      <c r="H137" s="92">
        <f>H138+H156+H153+H165+H150+H147+H159+H162</f>
        <v>445860.2</v>
      </c>
      <c r="I137" s="89">
        <f t="shared" ref="I137:J137" si="65">I138+I156+I153+I165+I150+I147+I159+I162</f>
        <v>6092.0289999999995</v>
      </c>
      <c r="J137" s="89">
        <f t="shared" si="65"/>
        <v>1437.9</v>
      </c>
      <c r="K137" s="74"/>
    </row>
    <row r="138" spans="1:11" ht="45.75" customHeight="1" x14ac:dyDescent="0.25">
      <c r="A138" s="74"/>
      <c r="B138" s="77" t="s">
        <v>191</v>
      </c>
      <c r="C138" s="78">
        <v>22</v>
      </c>
      <c r="D138" s="79">
        <v>5</v>
      </c>
      <c r="E138" s="79">
        <v>2</v>
      </c>
      <c r="F138" s="73" t="s">
        <v>85</v>
      </c>
      <c r="G138" s="73" t="s">
        <v>4</v>
      </c>
      <c r="H138" s="92">
        <f>H140+H144+H142</f>
        <v>26937</v>
      </c>
      <c r="I138" s="89">
        <f t="shared" ref="I138:J138" si="66">I140+I144+I142</f>
        <v>191.12899999999999</v>
      </c>
      <c r="J138" s="89">
        <f t="shared" si="66"/>
        <v>500</v>
      </c>
      <c r="K138" s="74"/>
    </row>
    <row r="139" spans="1:11" ht="0.75" customHeight="1" x14ac:dyDescent="0.25">
      <c r="A139" s="74"/>
      <c r="B139" s="80" t="s">
        <v>55</v>
      </c>
      <c r="C139" s="83">
        <v>22</v>
      </c>
      <c r="D139" s="84">
        <v>5</v>
      </c>
      <c r="E139" s="84">
        <v>2</v>
      </c>
      <c r="F139" s="85" t="s">
        <v>85</v>
      </c>
      <c r="G139" s="85">
        <v>810</v>
      </c>
      <c r="H139" s="90">
        <f>300000-300000</f>
        <v>0</v>
      </c>
      <c r="I139" s="90">
        <v>0</v>
      </c>
      <c r="J139" s="90">
        <v>0</v>
      </c>
      <c r="K139" s="74"/>
    </row>
    <row r="140" spans="1:11" ht="60" customHeight="1" x14ac:dyDescent="0.25">
      <c r="A140" s="74"/>
      <c r="B140" s="80" t="s">
        <v>12</v>
      </c>
      <c r="C140" s="83">
        <v>22</v>
      </c>
      <c r="D140" s="84">
        <v>5</v>
      </c>
      <c r="E140" s="84">
        <v>2</v>
      </c>
      <c r="F140" s="85" t="s">
        <v>85</v>
      </c>
      <c r="G140" s="85">
        <v>200</v>
      </c>
      <c r="H140" s="90">
        <f>H141</f>
        <v>9394.1437499999993</v>
      </c>
      <c r="I140" s="90">
        <f t="shared" ref="I140:J140" si="67">I141</f>
        <v>191.12899999999999</v>
      </c>
      <c r="J140" s="90">
        <f t="shared" si="67"/>
        <v>500</v>
      </c>
      <c r="K140" s="74"/>
    </row>
    <row r="141" spans="1:11" ht="62.25" customHeight="1" x14ac:dyDescent="0.25">
      <c r="A141" s="74"/>
      <c r="B141" s="80" t="s">
        <v>11</v>
      </c>
      <c r="C141" s="83">
        <v>22</v>
      </c>
      <c r="D141" s="84">
        <v>5</v>
      </c>
      <c r="E141" s="84">
        <v>2</v>
      </c>
      <c r="F141" s="85" t="s">
        <v>85</v>
      </c>
      <c r="G141" s="85">
        <v>240</v>
      </c>
      <c r="H141" s="91">
        <f>9394143.75/1000</f>
        <v>9394.1437499999993</v>
      </c>
      <c r="I141" s="90">
        <v>191.12899999999999</v>
      </c>
      <c r="J141" s="90">
        <v>500</v>
      </c>
      <c r="K141" s="74"/>
    </row>
    <row r="142" spans="1:11" ht="62.25" customHeight="1" x14ac:dyDescent="0.25">
      <c r="A142" s="74"/>
      <c r="B142" s="80" t="s">
        <v>70</v>
      </c>
      <c r="C142" s="83">
        <v>22</v>
      </c>
      <c r="D142" s="84">
        <v>5</v>
      </c>
      <c r="E142" s="84">
        <v>2</v>
      </c>
      <c r="F142" s="85" t="s">
        <v>85</v>
      </c>
      <c r="G142" s="85">
        <v>400</v>
      </c>
      <c r="H142" s="90">
        <f>H143</f>
        <v>1667</v>
      </c>
      <c r="I142" s="90">
        <f t="shared" ref="I142:J142" si="68">I143</f>
        <v>0</v>
      </c>
      <c r="J142" s="90">
        <f t="shared" si="68"/>
        <v>0</v>
      </c>
      <c r="K142" s="74"/>
    </row>
    <row r="143" spans="1:11" ht="62.25" customHeight="1" x14ac:dyDescent="0.25">
      <c r="A143" s="74"/>
      <c r="B143" s="80" t="s">
        <v>69</v>
      </c>
      <c r="C143" s="83">
        <v>22</v>
      </c>
      <c r="D143" s="84">
        <v>5</v>
      </c>
      <c r="E143" s="84">
        <v>2</v>
      </c>
      <c r="F143" s="85" t="s">
        <v>85</v>
      </c>
      <c r="G143" s="85">
        <v>410</v>
      </c>
      <c r="H143" s="91">
        <v>1667</v>
      </c>
      <c r="I143" s="90">
        <v>0</v>
      </c>
      <c r="J143" s="90">
        <v>0</v>
      </c>
      <c r="K143" s="74"/>
    </row>
    <row r="144" spans="1:11" ht="45.6" customHeight="1" x14ac:dyDescent="0.25">
      <c r="A144" s="74"/>
      <c r="B144" s="80" t="s">
        <v>10</v>
      </c>
      <c r="C144" s="83">
        <v>22</v>
      </c>
      <c r="D144" s="84">
        <v>5</v>
      </c>
      <c r="E144" s="84">
        <v>2</v>
      </c>
      <c r="F144" s="85" t="s">
        <v>85</v>
      </c>
      <c r="G144" s="85">
        <v>800</v>
      </c>
      <c r="H144" s="90">
        <f>H146+H145</f>
        <v>15875.856250000001</v>
      </c>
      <c r="I144" s="90">
        <f t="shared" ref="I144:J144" si="69">I146+I145</f>
        <v>0</v>
      </c>
      <c r="J144" s="90">
        <f t="shared" si="69"/>
        <v>0</v>
      </c>
      <c r="K144" s="74"/>
    </row>
    <row r="145" spans="1:15" ht="97.2" customHeight="1" x14ac:dyDescent="0.25">
      <c r="A145" s="74"/>
      <c r="B145" s="80" t="s">
        <v>55</v>
      </c>
      <c r="C145" s="83">
        <v>22</v>
      </c>
      <c r="D145" s="84">
        <v>5</v>
      </c>
      <c r="E145" s="84">
        <v>2</v>
      </c>
      <c r="F145" s="85" t="s">
        <v>85</v>
      </c>
      <c r="G145" s="85">
        <v>810</v>
      </c>
      <c r="H145" s="91">
        <v>15000</v>
      </c>
      <c r="I145" s="90">
        <v>0</v>
      </c>
      <c r="J145" s="90">
        <v>0</v>
      </c>
      <c r="K145" s="74"/>
    </row>
    <row r="146" spans="1:15" ht="71.400000000000006" customHeight="1" x14ac:dyDescent="0.25">
      <c r="A146" s="74"/>
      <c r="B146" s="80" t="s">
        <v>208</v>
      </c>
      <c r="C146" s="83">
        <v>22</v>
      </c>
      <c r="D146" s="84">
        <v>5</v>
      </c>
      <c r="E146" s="84">
        <v>2</v>
      </c>
      <c r="F146" s="85" t="s">
        <v>85</v>
      </c>
      <c r="G146" s="85">
        <v>830</v>
      </c>
      <c r="H146" s="91">
        <f>875856.25/1000</f>
        <v>875.85625000000005</v>
      </c>
      <c r="I146" s="90">
        <v>0</v>
      </c>
      <c r="J146" s="90">
        <v>0</v>
      </c>
      <c r="K146" s="74"/>
    </row>
    <row r="147" spans="1:15" ht="114.75" customHeight="1" x14ac:dyDescent="0.25">
      <c r="A147" s="74"/>
      <c r="B147" s="77" t="s">
        <v>196</v>
      </c>
      <c r="C147" s="78">
        <v>22</v>
      </c>
      <c r="D147" s="79">
        <v>5</v>
      </c>
      <c r="E147" s="79">
        <v>2</v>
      </c>
      <c r="F147" s="73" t="s">
        <v>45</v>
      </c>
      <c r="G147" s="73"/>
      <c r="H147" s="89">
        <f>H148</f>
        <v>9000</v>
      </c>
      <c r="I147" s="89">
        <f t="shared" ref="I147:J147" si="70">I148</f>
        <v>0</v>
      </c>
      <c r="J147" s="89">
        <f t="shared" si="70"/>
        <v>0</v>
      </c>
      <c r="K147" s="74"/>
    </row>
    <row r="148" spans="1:15" ht="71.400000000000006" customHeight="1" x14ac:dyDescent="0.25">
      <c r="A148" s="74"/>
      <c r="B148" s="80" t="s">
        <v>41</v>
      </c>
      <c r="C148" s="83">
        <v>22</v>
      </c>
      <c r="D148" s="84">
        <v>5</v>
      </c>
      <c r="E148" s="84">
        <v>2</v>
      </c>
      <c r="F148" s="85" t="s">
        <v>45</v>
      </c>
      <c r="G148" s="85">
        <v>200</v>
      </c>
      <c r="H148" s="90">
        <f>H149</f>
        <v>9000</v>
      </c>
      <c r="I148" s="90">
        <f t="shared" ref="I148:J148" si="71">I149</f>
        <v>0</v>
      </c>
      <c r="J148" s="90">
        <f t="shared" si="71"/>
        <v>0</v>
      </c>
      <c r="K148" s="74"/>
    </row>
    <row r="149" spans="1:15" ht="71.400000000000006" customHeight="1" x14ac:dyDescent="0.25">
      <c r="A149" s="74"/>
      <c r="B149" s="80" t="s">
        <v>40</v>
      </c>
      <c r="C149" s="83">
        <v>22</v>
      </c>
      <c r="D149" s="84">
        <v>5</v>
      </c>
      <c r="E149" s="84">
        <v>2</v>
      </c>
      <c r="F149" s="85" t="s">
        <v>45</v>
      </c>
      <c r="G149" s="85">
        <v>240</v>
      </c>
      <c r="H149" s="91">
        <v>9000</v>
      </c>
      <c r="I149" s="90">
        <v>0</v>
      </c>
      <c r="J149" s="90">
        <v>0</v>
      </c>
      <c r="K149" s="74"/>
    </row>
    <row r="150" spans="1:15" ht="59.25" customHeight="1" x14ac:dyDescent="0.25">
      <c r="A150" s="74"/>
      <c r="B150" s="77" t="s">
        <v>184</v>
      </c>
      <c r="C150" s="78">
        <v>22</v>
      </c>
      <c r="D150" s="79">
        <v>5</v>
      </c>
      <c r="E150" s="79">
        <v>2</v>
      </c>
      <c r="F150" s="73" t="s">
        <v>185</v>
      </c>
      <c r="G150" s="73"/>
      <c r="H150" s="89">
        <f>H151</f>
        <v>400</v>
      </c>
      <c r="I150" s="89">
        <f t="shared" ref="I150:J150" si="72">I151</f>
        <v>300</v>
      </c>
      <c r="J150" s="89">
        <f t="shared" si="72"/>
        <v>937.9</v>
      </c>
      <c r="K150" s="74"/>
    </row>
    <row r="151" spans="1:15" ht="60" customHeight="1" x14ac:dyDescent="0.25">
      <c r="A151" s="74"/>
      <c r="B151" s="80" t="s">
        <v>12</v>
      </c>
      <c r="C151" s="83">
        <v>22</v>
      </c>
      <c r="D151" s="84">
        <v>5</v>
      </c>
      <c r="E151" s="84">
        <v>2</v>
      </c>
      <c r="F151" s="85" t="s">
        <v>185</v>
      </c>
      <c r="G151" s="85">
        <v>200</v>
      </c>
      <c r="H151" s="90">
        <f>H152</f>
        <v>400</v>
      </c>
      <c r="I151" s="90">
        <f t="shared" ref="I151:J151" si="73">I152</f>
        <v>300</v>
      </c>
      <c r="J151" s="90">
        <f t="shared" si="73"/>
        <v>937.9</v>
      </c>
      <c r="K151" s="74"/>
    </row>
    <row r="152" spans="1:15" ht="61.5" customHeight="1" x14ac:dyDescent="0.25">
      <c r="A152" s="74"/>
      <c r="B152" s="80" t="s">
        <v>11</v>
      </c>
      <c r="C152" s="83">
        <v>22</v>
      </c>
      <c r="D152" s="84">
        <v>5</v>
      </c>
      <c r="E152" s="84">
        <v>2</v>
      </c>
      <c r="F152" s="85" t="s">
        <v>185</v>
      </c>
      <c r="G152" s="85">
        <v>240</v>
      </c>
      <c r="H152" s="91">
        <v>400</v>
      </c>
      <c r="I152" s="90">
        <v>300</v>
      </c>
      <c r="J152" s="90">
        <v>937.9</v>
      </c>
      <c r="K152" s="74"/>
      <c r="O152" s="69">
        <v>1000</v>
      </c>
    </row>
    <row r="153" spans="1:15" ht="216.75" customHeight="1" x14ac:dyDescent="0.25">
      <c r="A153" s="74"/>
      <c r="B153" s="77" t="s">
        <v>220</v>
      </c>
      <c r="C153" s="78">
        <v>22</v>
      </c>
      <c r="D153" s="79">
        <v>5</v>
      </c>
      <c r="E153" s="79">
        <v>2</v>
      </c>
      <c r="F153" s="73" t="s">
        <v>79</v>
      </c>
      <c r="G153" s="73" t="s">
        <v>4</v>
      </c>
      <c r="H153" s="89">
        <f>H154</f>
        <v>71283.100000000006</v>
      </c>
      <c r="I153" s="89">
        <f t="shared" ref="I153:J154" si="74">I154</f>
        <v>0</v>
      </c>
      <c r="J153" s="89">
        <f t="shared" si="74"/>
        <v>0</v>
      </c>
      <c r="K153" s="74"/>
    </row>
    <row r="154" spans="1:15" ht="25.95" customHeight="1" x14ac:dyDescent="0.25">
      <c r="A154" s="74"/>
      <c r="B154" s="80" t="s">
        <v>10</v>
      </c>
      <c r="C154" s="83">
        <v>22</v>
      </c>
      <c r="D154" s="84">
        <v>5</v>
      </c>
      <c r="E154" s="84">
        <v>2</v>
      </c>
      <c r="F154" s="85" t="s">
        <v>79</v>
      </c>
      <c r="G154" s="85">
        <v>800</v>
      </c>
      <c r="H154" s="90">
        <f>H155</f>
        <v>71283.100000000006</v>
      </c>
      <c r="I154" s="90">
        <f t="shared" si="74"/>
        <v>0</v>
      </c>
      <c r="J154" s="90">
        <f t="shared" si="74"/>
        <v>0</v>
      </c>
      <c r="K154" s="74"/>
    </row>
    <row r="155" spans="1:15" ht="96.75" customHeight="1" x14ac:dyDescent="0.25">
      <c r="A155" s="74"/>
      <c r="B155" s="80" t="s">
        <v>55</v>
      </c>
      <c r="C155" s="83">
        <v>22</v>
      </c>
      <c r="D155" s="84">
        <v>5</v>
      </c>
      <c r="E155" s="84">
        <v>2</v>
      </c>
      <c r="F155" s="85" t="s">
        <v>79</v>
      </c>
      <c r="G155" s="85">
        <v>810</v>
      </c>
      <c r="H155" s="91">
        <v>71283.100000000006</v>
      </c>
      <c r="I155" s="90">
        <v>0</v>
      </c>
      <c r="J155" s="90">
        <v>0</v>
      </c>
      <c r="K155" s="74"/>
    </row>
    <row r="156" spans="1:15" ht="171" customHeight="1" x14ac:dyDescent="0.25">
      <c r="A156" s="74"/>
      <c r="B156" s="77" t="s">
        <v>229</v>
      </c>
      <c r="C156" s="78">
        <v>22</v>
      </c>
      <c r="D156" s="79">
        <v>5</v>
      </c>
      <c r="E156" s="79">
        <v>2</v>
      </c>
      <c r="F156" s="73" t="s">
        <v>77</v>
      </c>
      <c r="G156" s="73" t="s">
        <v>4</v>
      </c>
      <c r="H156" s="89">
        <f>H157</f>
        <v>10183.299999999999</v>
      </c>
      <c r="I156" s="89">
        <f t="shared" ref="I156:J157" si="75">I157</f>
        <v>5600.9</v>
      </c>
      <c r="J156" s="89">
        <f t="shared" si="75"/>
        <v>0</v>
      </c>
      <c r="K156" s="74"/>
    </row>
    <row r="157" spans="1:15" ht="62.25" customHeight="1" x14ac:dyDescent="0.25">
      <c r="A157" s="74"/>
      <c r="B157" s="80" t="s">
        <v>12</v>
      </c>
      <c r="C157" s="83">
        <v>22</v>
      </c>
      <c r="D157" s="84">
        <v>5</v>
      </c>
      <c r="E157" s="84">
        <v>2</v>
      </c>
      <c r="F157" s="85" t="s">
        <v>77</v>
      </c>
      <c r="G157" s="85">
        <v>200</v>
      </c>
      <c r="H157" s="90">
        <f>H158</f>
        <v>10183.299999999999</v>
      </c>
      <c r="I157" s="90">
        <f t="shared" si="75"/>
        <v>5600.9</v>
      </c>
      <c r="J157" s="90">
        <f t="shared" si="75"/>
        <v>0</v>
      </c>
      <c r="K157" s="74"/>
    </row>
    <row r="158" spans="1:15" ht="63" customHeight="1" x14ac:dyDescent="0.25">
      <c r="A158" s="74"/>
      <c r="B158" s="80" t="s">
        <v>11</v>
      </c>
      <c r="C158" s="83">
        <v>22</v>
      </c>
      <c r="D158" s="84">
        <v>5</v>
      </c>
      <c r="E158" s="84">
        <v>2</v>
      </c>
      <c r="F158" s="85" t="s">
        <v>77</v>
      </c>
      <c r="G158" s="85">
        <v>240</v>
      </c>
      <c r="H158" s="91">
        <v>10183.299999999999</v>
      </c>
      <c r="I158" s="90">
        <v>5600.9</v>
      </c>
      <c r="J158" s="90">
        <v>0</v>
      </c>
      <c r="K158" s="74"/>
    </row>
    <row r="159" spans="1:15" ht="201" customHeight="1" x14ac:dyDescent="0.25">
      <c r="A159" s="74"/>
      <c r="B159" s="77" t="s">
        <v>225</v>
      </c>
      <c r="C159" s="78">
        <v>22</v>
      </c>
      <c r="D159" s="79">
        <v>5</v>
      </c>
      <c r="E159" s="79">
        <v>2</v>
      </c>
      <c r="F159" s="73" t="s">
        <v>211</v>
      </c>
      <c r="G159" s="73"/>
      <c r="H159" s="89">
        <f>H160</f>
        <v>15900</v>
      </c>
      <c r="I159" s="89">
        <f t="shared" ref="I159:J159" si="76">I160</f>
        <v>0</v>
      </c>
      <c r="J159" s="89">
        <f t="shared" si="76"/>
        <v>0</v>
      </c>
      <c r="K159" s="74"/>
    </row>
    <row r="160" spans="1:15" ht="63" customHeight="1" x14ac:dyDescent="0.25">
      <c r="A160" s="74"/>
      <c r="B160" s="80" t="s">
        <v>70</v>
      </c>
      <c r="C160" s="83">
        <v>22</v>
      </c>
      <c r="D160" s="84">
        <v>5</v>
      </c>
      <c r="E160" s="84">
        <v>2</v>
      </c>
      <c r="F160" s="85" t="s">
        <v>211</v>
      </c>
      <c r="G160" s="85">
        <v>400</v>
      </c>
      <c r="H160" s="90">
        <f>H161</f>
        <v>15900</v>
      </c>
      <c r="I160" s="90">
        <f t="shared" ref="I160:J160" si="77">I161</f>
        <v>0</v>
      </c>
      <c r="J160" s="90">
        <f t="shared" si="77"/>
        <v>0</v>
      </c>
      <c r="K160" s="74"/>
    </row>
    <row r="161" spans="1:12" ht="47.4" customHeight="1" x14ac:dyDescent="0.25">
      <c r="A161" s="74"/>
      <c r="B161" s="80" t="s">
        <v>69</v>
      </c>
      <c r="C161" s="83">
        <v>22</v>
      </c>
      <c r="D161" s="84">
        <v>5</v>
      </c>
      <c r="E161" s="84">
        <v>2</v>
      </c>
      <c r="F161" s="85" t="s">
        <v>211</v>
      </c>
      <c r="G161" s="85">
        <v>410</v>
      </c>
      <c r="H161" s="91">
        <v>15900</v>
      </c>
      <c r="I161" s="90">
        <v>0</v>
      </c>
      <c r="J161" s="90">
        <v>0</v>
      </c>
      <c r="K161" s="74">
        <v>310</v>
      </c>
    </row>
    <row r="162" spans="1:12" ht="200.25" customHeight="1" x14ac:dyDescent="0.25">
      <c r="A162" s="74"/>
      <c r="B162" s="77" t="s">
        <v>224</v>
      </c>
      <c r="C162" s="78">
        <v>22</v>
      </c>
      <c r="D162" s="79">
        <v>5</v>
      </c>
      <c r="E162" s="79">
        <v>2</v>
      </c>
      <c r="F162" s="73" t="s">
        <v>215</v>
      </c>
      <c r="G162" s="73"/>
      <c r="H162" s="89">
        <f>H163</f>
        <v>1300</v>
      </c>
      <c r="I162" s="89">
        <f t="shared" ref="I162:J162" si="78">I163</f>
        <v>0</v>
      </c>
      <c r="J162" s="89">
        <f t="shared" si="78"/>
        <v>0</v>
      </c>
      <c r="K162" s="74"/>
    </row>
    <row r="163" spans="1:12" ht="47.4" customHeight="1" x14ac:dyDescent="0.25">
      <c r="A163" s="74"/>
      <c r="B163" s="80" t="s">
        <v>70</v>
      </c>
      <c r="C163" s="83">
        <v>22</v>
      </c>
      <c r="D163" s="84">
        <v>5</v>
      </c>
      <c r="E163" s="84">
        <v>2</v>
      </c>
      <c r="F163" s="85" t="s">
        <v>215</v>
      </c>
      <c r="G163" s="85">
        <v>400</v>
      </c>
      <c r="H163" s="90">
        <f>H164</f>
        <v>1300</v>
      </c>
      <c r="I163" s="90">
        <f t="shared" ref="I163:J163" si="79">I164</f>
        <v>0</v>
      </c>
      <c r="J163" s="90">
        <f t="shared" si="79"/>
        <v>0</v>
      </c>
      <c r="K163" s="74"/>
    </row>
    <row r="164" spans="1:12" ht="47.4" customHeight="1" x14ac:dyDescent="0.25">
      <c r="A164" s="74"/>
      <c r="B164" s="80" t="s">
        <v>69</v>
      </c>
      <c r="C164" s="83">
        <v>22</v>
      </c>
      <c r="D164" s="84">
        <v>5</v>
      </c>
      <c r="E164" s="84">
        <v>2</v>
      </c>
      <c r="F164" s="85" t="s">
        <v>215</v>
      </c>
      <c r="G164" s="85">
        <v>410</v>
      </c>
      <c r="H164" s="91">
        <v>1300</v>
      </c>
      <c r="I164" s="90">
        <v>0</v>
      </c>
      <c r="J164" s="90">
        <v>0</v>
      </c>
      <c r="K164" s="74"/>
    </row>
    <row r="165" spans="1:12" ht="30" customHeight="1" x14ac:dyDescent="0.25">
      <c r="A165" s="74"/>
      <c r="B165" s="77" t="s">
        <v>188</v>
      </c>
      <c r="C165" s="78">
        <v>22</v>
      </c>
      <c r="D165" s="79">
        <v>5</v>
      </c>
      <c r="E165" s="79">
        <v>2</v>
      </c>
      <c r="F165" s="73" t="s">
        <v>75</v>
      </c>
      <c r="G165" s="73" t="s">
        <v>4</v>
      </c>
      <c r="H165" s="89">
        <f>H166+H169</f>
        <v>310856.8</v>
      </c>
      <c r="I165" s="89">
        <f t="shared" ref="I165:J170" si="80">I166</f>
        <v>0</v>
      </c>
      <c r="J165" s="89">
        <f t="shared" si="80"/>
        <v>0</v>
      </c>
      <c r="K165" s="74"/>
    </row>
    <row r="166" spans="1:12" ht="174" customHeight="1" x14ac:dyDescent="0.25">
      <c r="A166" s="74"/>
      <c r="B166" s="77" t="s">
        <v>222</v>
      </c>
      <c r="C166" s="78">
        <v>22</v>
      </c>
      <c r="D166" s="79">
        <v>5</v>
      </c>
      <c r="E166" s="79">
        <v>2</v>
      </c>
      <c r="F166" s="73" t="s">
        <v>73</v>
      </c>
      <c r="G166" s="73" t="s">
        <v>4</v>
      </c>
      <c r="H166" s="89">
        <f>H167</f>
        <v>297821.8</v>
      </c>
      <c r="I166" s="89">
        <f t="shared" si="80"/>
        <v>0</v>
      </c>
      <c r="J166" s="89">
        <f t="shared" si="80"/>
        <v>0</v>
      </c>
      <c r="K166" s="74"/>
    </row>
    <row r="167" spans="1:12" ht="69" customHeight="1" x14ac:dyDescent="0.25">
      <c r="A167" s="74"/>
      <c r="B167" s="80" t="s">
        <v>70</v>
      </c>
      <c r="C167" s="83">
        <v>22</v>
      </c>
      <c r="D167" s="84">
        <v>5</v>
      </c>
      <c r="E167" s="84">
        <v>2</v>
      </c>
      <c r="F167" s="85" t="s">
        <v>73</v>
      </c>
      <c r="G167" s="85">
        <v>400</v>
      </c>
      <c r="H167" s="90">
        <f>H168</f>
        <v>297821.8</v>
      </c>
      <c r="I167" s="90">
        <f t="shared" si="80"/>
        <v>0</v>
      </c>
      <c r="J167" s="90">
        <f t="shared" si="80"/>
        <v>0</v>
      </c>
      <c r="K167" s="74"/>
    </row>
    <row r="168" spans="1:12" ht="27" customHeight="1" x14ac:dyDescent="0.25">
      <c r="A168" s="74"/>
      <c r="B168" s="80" t="s">
        <v>69</v>
      </c>
      <c r="C168" s="83">
        <v>22</v>
      </c>
      <c r="D168" s="84">
        <v>5</v>
      </c>
      <c r="E168" s="84">
        <v>2</v>
      </c>
      <c r="F168" s="85" t="s">
        <v>73</v>
      </c>
      <c r="G168" s="85">
        <v>410</v>
      </c>
      <c r="H168" s="91">
        <f>297821800/1000</f>
        <v>297821.8</v>
      </c>
      <c r="I168" s="90">
        <v>0</v>
      </c>
      <c r="J168" s="90">
        <v>0</v>
      </c>
      <c r="K168" s="74"/>
    </row>
    <row r="169" spans="1:12" ht="148.80000000000001" customHeight="1" x14ac:dyDescent="0.25">
      <c r="A169" s="74"/>
      <c r="B169" s="77" t="s">
        <v>222</v>
      </c>
      <c r="C169" s="78">
        <v>22</v>
      </c>
      <c r="D169" s="79">
        <v>5</v>
      </c>
      <c r="E169" s="79">
        <v>2</v>
      </c>
      <c r="F169" s="73" t="s">
        <v>238</v>
      </c>
      <c r="G169" s="73" t="s">
        <v>4</v>
      </c>
      <c r="H169" s="89">
        <f>H170</f>
        <v>13035</v>
      </c>
      <c r="I169" s="89">
        <f t="shared" si="80"/>
        <v>0</v>
      </c>
      <c r="J169" s="89">
        <f t="shared" si="80"/>
        <v>0</v>
      </c>
      <c r="K169" s="74"/>
    </row>
    <row r="170" spans="1:12" ht="53.4" customHeight="1" x14ac:dyDescent="0.25">
      <c r="A170" s="74"/>
      <c r="B170" s="80" t="s">
        <v>70</v>
      </c>
      <c r="C170" s="83">
        <v>22</v>
      </c>
      <c r="D170" s="84">
        <v>5</v>
      </c>
      <c r="E170" s="84">
        <v>2</v>
      </c>
      <c r="F170" s="85" t="s">
        <v>238</v>
      </c>
      <c r="G170" s="85">
        <v>400</v>
      </c>
      <c r="H170" s="90">
        <f>H171</f>
        <v>13035</v>
      </c>
      <c r="I170" s="90">
        <f t="shared" si="80"/>
        <v>0</v>
      </c>
      <c r="J170" s="90">
        <f t="shared" si="80"/>
        <v>0</v>
      </c>
      <c r="K170" s="74"/>
    </row>
    <row r="171" spans="1:12" ht="27" customHeight="1" x14ac:dyDescent="0.25">
      <c r="A171" s="74"/>
      <c r="B171" s="80" t="s">
        <v>69</v>
      </c>
      <c r="C171" s="83">
        <v>22</v>
      </c>
      <c r="D171" s="84">
        <v>5</v>
      </c>
      <c r="E171" s="84">
        <v>2</v>
      </c>
      <c r="F171" s="85" t="s">
        <v>238</v>
      </c>
      <c r="G171" s="85">
        <v>410</v>
      </c>
      <c r="H171" s="91">
        <v>13035</v>
      </c>
      <c r="I171" s="90">
        <v>0</v>
      </c>
      <c r="J171" s="90">
        <v>0</v>
      </c>
      <c r="K171" s="74"/>
    </row>
    <row r="172" spans="1:12" ht="31.2" customHeight="1" x14ac:dyDescent="0.25">
      <c r="A172" s="74"/>
      <c r="B172" s="77" t="s">
        <v>72</v>
      </c>
      <c r="C172" s="78">
        <v>22</v>
      </c>
      <c r="D172" s="79">
        <v>5</v>
      </c>
      <c r="E172" s="79">
        <v>3</v>
      </c>
      <c r="F172" s="73" t="s">
        <v>4</v>
      </c>
      <c r="G172" s="73" t="s">
        <v>4</v>
      </c>
      <c r="H172" s="92">
        <f>H173</f>
        <v>24993.954469999997</v>
      </c>
      <c r="I172" s="89">
        <f t="shared" ref="I172:J172" si="81">I173</f>
        <v>9270.4</v>
      </c>
      <c r="J172" s="89">
        <f t="shared" si="81"/>
        <v>9270.4</v>
      </c>
      <c r="K172" s="74"/>
    </row>
    <row r="173" spans="1:12" ht="21.6" customHeight="1" x14ac:dyDescent="0.25">
      <c r="A173" s="74"/>
      <c r="B173" s="77" t="s">
        <v>187</v>
      </c>
      <c r="C173" s="78">
        <v>22</v>
      </c>
      <c r="D173" s="79">
        <v>5</v>
      </c>
      <c r="E173" s="79">
        <v>3</v>
      </c>
      <c r="F173" s="73" t="s">
        <v>14</v>
      </c>
      <c r="G173" s="73" t="s">
        <v>4</v>
      </c>
      <c r="H173" s="89">
        <f>H174+H179+H188+H191+H182+H185</f>
        <v>24993.954469999997</v>
      </c>
      <c r="I173" s="89">
        <f t="shared" ref="I173:J173" si="82">I174+I179+I188+I191+I182+I185</f>
        <v>9270.4</v>
      </c>
      <c r="J173" s="89">
        <f t="shared" si="82"/>
        <v>9270.4</v>
      </c>
      <c r="K173" s="74"/>
    </row>
    <row r="174" spans="1:12" ht="42" customHeight="1" x14ac:dyDescent="0.25">
      <c r="A174" s="74"/>
      <c r="B174" s="77" t="s">
        <v>71</v>
      </c>
      <c r="C174" s="78">
        <v>22</v>
      </c>
      <c r="D174" s="79">
        <v>5</v>
      </c>
      <c r="E174" s="79">
        <v>3</v>
      </c>
      <c r="F174" s="73" t="s">
        <v>68</v>
      </c>
      <c r="G174" s="73" t="s">
        <v>4</v>
      </c>
      <c r="H174" s="92">
        <f>H175+H177</f>
        <v>8350.1533999999992</v>
      </c>
      <c r="I174" s="89">
        <f t="shared" ref="I174:J174" si="83">I175+I177</f>
        <v>7550</v>
      </c>
      <c r="J174" s="89">
        <f t="shared" si="83"/>
        <v>7550</v>
      </c>
      <c r="K174" s="74"/>
    </row>
    <row r="175" spans="1:12" ht="55.5" customHeight="1" x14ac:dyDescent="0.25">
      <c r="A175" s="74"/>
      <c r="B175" s="80" t="s">
        <v>12</v>
      </c>
      <c r="C175" s="83">
        <v>22</v>
      </c>
      <c r="D175" s="84">
        <v>5</v>
      </c>
      <c r="E175" s="84">
        <v>3</v>
      </c>
      <c r="F175" s="85" t="s">
        <v>68</v>
      </c>
      <c r="G175" s="85">
        <v>200</v>
      </c>
      <c r="H175" s="90">
        <f>H176</f>
        <v>7550.1534000000001</v>
      </c>
      <c r="I175" s="90">
        <f t="shared" ref="I175:J175" si="84">I176</f>
        <v>7550</v>
      </c>
      <c r="J175" s="90">
        <f t="shared" si="84"/>
        <v>7550</v>
      </c>
      <c r="K175" s="74"/>
    </row>
    <row r="176" spans="1:12" ht="57.6" customHeight="1" x14ac:dyDescent="0.25">
      <c r="A176" s="74"/>
      <c r="B176" s="80" t="s">
        <v>11</v>
      </c>
      <c r="C176" s="83">
        <v>22</v>
      </c>
      <c r="D176" s="84">
        <v>5</v>
      </c>
      <c r="E176" s="84">
        <v>3</v>
      </c>
      <c r="F176" s="85" t="s">
        <v>68</v>
      </c>
      <c r="G176" s="85">
        <v>240</v>
      </c>
      <c r="H176" s="91">
        <f>7550153.4/1000</f>
        <v>7550.1534000000001</v>
      </c>
      <c r="I176" s="90">
        <v>7550</v>
      </c>
      <c r="J176" s="90">
        <v>7550</v>
      </c>
      <c r="K176" s="74" t="s">
        <v>193</v>
      </c>
      <c r="L176" s="72">
        <v>1000</v>
      </c>
    </row>
    <row r="177" spans="1:11" ht="55.2" customHeight="1" x14ac:dyDescent="0.25">
      <c r="A177" s="74"/>
      <c r="B177" s="80" t="s">
        <v>70</v>
      </c>
      <c r="C177" s="83">
        <v>22</v>
      </c>
      <c r="D177" s="84">
        <v>5</v>
      </c>
      <c r="E177" s="84">
        <v>3</v>
      </c>
      <c r="F177" s="85" t="s">
        <v>68</v>
      </c>
      <c r="G177" s="85">
        <v>400</v>
      </c>
      <c r="H177" s="90">
        <f>H178</f>
        <v>800</v>
      </c>
      <c r="I177" s="90">
        <f t="shared" ref="I177:J177" si="85">I178</f>
        <v>0</v>
      </c>
      <c r="J177" s="90">
        <f t="shared" si="85"/>
        <v>0</v>
      </c>
      <c r="K177" s="74"/>
    </row>
    <row r="178" spans="1:11" ht="24" customHeight="1" x14ac:dyDescent="0.25">
      <c r="A178" s="74"/>
      <c r="B178" s="80" t="s">
        <v>69</v>
      </c>
      <c r="C178" s="83">
        <v>22</v>
      </c>
      <c r="D178" s="84">
        <v>5</v>
      </c>
      <c r="E178" s="84">
        <v>3</v>
      </c>
      <c r="F178" s="85" t="s">
        <v>68</v>
      </c>
      <c r="G178" s="85">
        <v>410</v>
      </c>
      <c r="H178" s="91">
        <v>800</v>
      </c>
      <c r="I178" s="90">
        <v>0</v>
      </c>
      <c r="J178" s="90">
        <v>0</v>
      </c>
      <c r="K178" s="82" t="s">
        <v>197</v>
      </c>
    </row>
    <row r="179" spans="1:11" ht="43.95" customHeight="1" x14ac:dyDescent="0.25">
      <c r="A179" s="74"/>
      <c r="B179" s="77" t="s">
        <v>67</v>
      </c>
      <c r="C179" s="78">
        <v>22</v>
      </c>
      <c r="D179" s="79">
        <v>5</v>
      </c>
      <c r="E179" s="79">
        <v>3</v>
      </c>
      <c r="F179" s="73" t="s">
        <v>66</v>
      </c>
      <c r="G179" s="73" t="s">
        <v>4</v>
      </c>
      <c r="H179" s="89">
        <f>H180</f>
        <v>860.00106999999991</v>
      </c>
      <c r="I179" s="89">
        <f t="shared" ref="I179:J180" si="86">I180</f>
        <v>1500</v>
      </c>
      <c r="J179" s="89">
        <f t="shared" si="86"/>
        <v>1500</v>
      </c>
      <c r="K179" s="74"/>
    </row>
    <row r="180" spans="1:11" ht="66.75" customHeight="1" x14ac:dyDescent="0.25">
      <c r="A180" s="74"/>
      <c r="B180" s="80" t="s">
        <v>12</v>
      </c>
      <c r="C180" s="83">
        <v>22</v>
      </c>
      <c r="D180" s="84">
        <v>5</v>
      </c>
      <c r="E180" s="84">
        <v>3</v>
      </c>
      <c r="F180" s="85" t="s">
        <v>66</v>
      </c>
      <c r="G180" s="85">
        <v>200</v>
      </c>
      <c r="H180" s="90">
        <f>H181</f>
        <v>860.00106999999991</v>
      </c>
      <c r="I180" s="90">
        <f t="shared" si="86"/>
        <v>1500</v>
      </c>
      <c r="J180" s="90">
        <f t="shared" si="86"/>
        <v>1500</v>
      </c>
      <c r="K180" s="74"/>
    </row>
    <row r="181" spans="1:11" ht="59.25" customHeight="1" x14ac:dyDescent="0.25">
      <c r="A181" s="74"/>
      <c r="B181" s="80" t="s">
        <v>11</v>
      </c>
      <c r="C181" s="83">
        <v>22</v>
      </c>
      <c r="D181" s="84">
        <v>5</v>
      </c>
      <c r="E181" s="84">
        <v>3</v>
      </c>
      <c r="F181" s="85" t="s">
        <v>66</v>
      </c>
      <c r="G181" s="85">
        <v>240</v>
      </c>
      <c r="H181" s="91">
        <f>860001.07/1000</f>
        <v>860.00106999999991</v>
      </c>
      <c r="I181" s="90">
        <v>1500</v>
      </c>
      <c r="J181" s="90">
        <v>1500</v>
      </c>
      <c r="K181" s="82" t="s">
        <v>198</v>
      </c>
    </row>
    <row r="182" spans="1:11" ht="133.94999999999999" customHeight="1" x14ac:dyDescent="0.25">
      <c r="A182" s="74"/>
      <c r="B182" s="77" t="s">
        <v>213</v>
      </c>
      <c r="C182" s="78">
        <v>22</v>
      </c>
      <c r="D182" s="79">
        <v>5</v>
      </c>
      <c r="E182" s="79">
        <v>3</v>
      </c>
      <c r="F182" s="73" t="s">
        <v>212</v>
      </c>
      <c r="G182" s="73"/>
      <c r="H182" s="89">
        <f>H183</f>
        <v>2915.2</v>
      </c>
      <c r="I182" s="89">
        <f t="shared" ref="I182:J182" si="87">I183</f>
        <v>0</v>
      </c>
      <c r="J182" s="89">
        <f t="shared" si="87"/>
        <v>0</v>
      </c>
      <c r="K182" s="82"/>
    </row>
    <row r="183" spans="1:11" ht="59.25" customHeight="1" x14ac:dyDescent="0.25">
      <c r="A183" s="74"/>
      <c r="B183" s="80" t="s">
        <v>12</v>
      </c>
      <c r="C183" s="83">
        <v>22</v>
      </c>
      <c r="D183" s="84">
        <v>5</v>
      </c>
      <c r="E183" s="84">
        <v>3</v>
      </c>
      <c r="F183" s="85" t="s">
        <v>212</v>
      </c>
      <c r="G183" s="85">
        <v>200</v>
      </c>
      <c r="H183" s="90">
        <f>H184</f>
        <v>2915.2</v>
      </c>
      <c r="I183" s="90">
        <f t="shared" ref="I183:J183" si="88">I184</f>
        <v>0</v>
      </c>
      <c r="J183" s="90">
        <f t="shared" si="88"/>
        <v>0</v>
      </c>
      <c r="K183" s="82"/>
    </row>
    <row r="184" spans="1:11" ht="59.25" customHeight="1" x14ac:dyDescent="0.25">
      <c r="A184" s="74"/>
      <c r="B184" s="80" t="s">
        <v>11</v>
      </c>
      <c r="C184" s="83">
        <v>22</v>
      </c>
      <c r="D184" s="84">
        <v>5</v>
      </c>
      <c r="E184" s="84">
        <v>3</v>
      </c>
      <c r="F184" s="85" t="s">
        <v>212</v>
      </c>
      <c r="G184" s="85">
        <v>240</v>
      </c>
      <c r="H184" s="91">
        <f>2915200/1000</f>
        <v>2915.2</v>
      </c>
      <c r="I184" s="90">
        <v>0</v>
      </c>
      <c r="J184" s="90">
        <v>0</v>
      </c>
      <c r="K184" s="82">
        <v>225</v>
      </c>
    </row>
    <row r="185" spans="1:11" ht="59.25" customHeight="1" x14ac:dyDescent="0.25">
      <c r="A185" s="74"/>
      <c r="B185" s="77" t="s">
        <v>232</v>
      </c>
      <c r="C185" s="78">
        <v>22</v>
      </c>
      <c r="D185" s="79">
        <v>5</v>
      </c>
      <c r="E185" s="79">
        <v>3</v>
      </c>
      <c r="F185" s="73" t="s">
        <v>231</v>
      </c>
      <c r="G185" s="73"/>
      <c r="H185" s="89">
        <f>H186</f>
        <v>782.3</v>
      </c>
      <c r="I185" s="89">
        <f t="shared" ref="I185:J185" si="89">I186</f>
        <v>0</v>
      </c>
      <c r="J185" s="89">
        <f t="shared" si="89"/>
        <v>0</v>
      </c>
      <c r="K185" s="82"/>
    </row>
    <row r="186" spans="1:11" ht="59.25" customHeight="1" x14ac:dyDescent="0.25">
      <c r="A186" s="74"/>
      <c r="B186" s="80" t="s">
        <v>12</v>
      </c>
      <c r="C186" s="83">
        <v>22</v>
      </c>
      <c r="D186" s="84">
        <v>5</v>
      </c>
      <c r="E186" s="84">
        <v>3</v>
      </c>
      <c r="F186" s="85" t="s">
        <v>231</v>
      </c>
      <c r="G186" s="85">
        <v>200</v>
      </c>
      <c r="H186" s="90">
        <f>H187</f>
        <v>782.3</v>
      </c>
      <c r="I186" s="90">
        <f t="shared" ref="I186:J186" si="90">I187</f>
        <v>0</v>
      </c>
      <c r="J186" s="90">
        <f t="shared" si="90"/>
        <v>0</v>
      </c>
      <c r="K186" s="82"/>
    </row>
    <row r="187" spans="1:11" ht="59.25" customHeight="1" x14ac:dyDescent="0.25">
      <c r="A187" s="74"/>
      <c r="B187" s="80" t="s">
        <v>11</v>
      </c>
      <c r="C187" s="83">
        <v>22</v>
      </c>
      <c r="D187" s="84">
        <v>5</v>
      </c>
      <c r="E187" s="84">
        <v>3</v>
      </c>
      <c r="F187" s="85" t="s">
        <v>231</v>
      </c>
      <c r="G187" s="85">
        <v>240</v>
      </c>
      <c r="H187" s="91">
        <f>782300/1000</f>
        <v>782.3</v>
      </c>
      <c r="I187" s="90">
        <v>0</v>
      </c>
      <c r="J187" s="90">
        <v>0</v>
      </c>
      <c r="K187" s="82" t="s">
        <v>233</v>
      </c>
    </row>
    <row r="188" spans="1:11" ht="159.75" customHeight="1" x14ac:dyDescent="0.25">
      <c r="A188" s="74"/>
      <c r="B188" s="77" t="s">
        <v>223</v>
      </c>
      <c r="C188" s="78">
        <v>22</v>
      </c>
      <c r="D188" s="79">
        <v>5</v>
      </c>
      <c r="E188" s="79">
        <v>3</v>
      </c>
      <c r="F188" s="73" t="s">
        <v>217</v>
      </c>
      <c r="G188" s="73" t="s">
        <v>4</v>
      </c>
      <c r="H188" s="89">
        <f>H189</f>
        <v>220.4</v>
      </c>
      <c r="I188" s="89">
        <f t="shared" ref="I188:J189" si="91">I189</f>
        <v>220.4</v>
      </c>
      <c r="J188" s="89">
        <f t="shared" si="91"/>
        <v>220.4</v>
      </c>
      <c r="K188" s="74"/>
    </row>
    <row r="189" spans="1:11" ht="58.5" customHeight="1" x14ac:dyDescent="0.25">
      <c r="A189" s="74"/>
      <c r="B189" s="80" t="s">
        <v>12</v>
      </c>
      <c r="C189" s="83">
        <v>22</v>
      </c>
      <c r="D189" s="84">
        <v>5</v>
      </c>
      <c r="E189" s="84">
        <v>3</v>
      </c>
      <c r="F189" s="85" t="s">
        <v>217</v>
      </c>
      <c r="G189" s="85">
        <v>200</v>
      </c>
      <c r="H189" s="90">
        <f>H190</f>
        <v>220.4</v>
      </c>
      <c r="I189" s="90">
        <f t="shared" si="91"/>
        <v>220.4</v>
      </c>
      <c r="J189" s="90">
        <f t="shared" si="91"/>
        <v>220.4</v>
      </c>
      <c r="K189" s="74"/>
    </row>
    <row r="190" spans="1:11" ht="57.6" customHeight="1" x14ac:dyDescent="0.25">
      <c r="A190" s="74"/>
      <c r="B190" s="80" t="s">
        <v>11</v>
      </c>
      <c r="C190" s="83">
        <v>22</v>
      </c>
      <c r="D190" s="84">
        <v>5</v>
      </c>
      <c r="E190" s="84">
        <v>3</v>
      </c>
      <c r="F190" s="85" t="s">
        <v>217</v>
      </c>
      <c r="G190" s="85">
        <v>240</v>
      </c>
      <c r="H190" s="91">
        <v>220.4</v>
      </c>
      <c r="I190" s="90">
        <v>220.4</v>
      </c>
      <c r="J190" s="90">
        <v>220.4</v>
      </c>
      <c r="K190" s="74"/>
    </row>
    <row r="191" spans="1:11" ht="25.2" customHeight="1" x14ac:dyDescent="0.25">
      <c r="A191" s="74"/>
      <c r="B191" s="77" t="s">
        <v>188</v>
      </c>
      <c r="C191" s="78">
        <v>22</v>
      </c>
      <c r="D191" s="79">
        <v>5</v>
      </c>
      <c r="E191" s="79">
        <v>3</v>
      </c>
      <c r="F191" s="73" t="s">
        <v>62</v>
      </c>
      <c r="G191" s="73" t="s">
        <v>4</v>
      </c>
      <c r="H191" s="89">
        <f>H192</f>
        <v>11865.9</v>
      </c>
      <c r="I191" s="89">
        <f t="shared" ref="I191:J191" si="92">I192</f>
        <v>0</v>
      </c>
      <c r="J191" s="89">
        <f t="shared" si="92"/>
        <v>0</v>
      </c>
      <c r="K191" s="74"/>
    </row>
    <row r="192" spans="1:11" ht="159.75" customHeight="1" x14ac:dyDescent="0.25">
      <c r="A192" s="74"/>
      <c r="B192" s="77" t="s">
        <v>226</v>
      </c>
      <c r="C192" s="78">
        <v>22</v>
      </c>
      <c r="D192" s="79">
        <v>5</v>
      </c>
      <c r="E192" s="79">
        <v>3</v>
      </c>
      <c r="F192" s="73" t="s">
        <v>195</v>
      </c>
      <c r="G192" s="73" t="s">
        <v>4</v>
      </c>
      <c r="H192" s="89">
        <f>H193</f>
        <v>11865.9</v>
      </c>
      <c r="I192" s="89">
        <f t="shared" ref="I192:J193" si="93">I193</f>
        <v>0</v>
      </c>
      <c r="J192" s="89">
        <f t="shared" si="93"/>
        <v>0</v>
      </c>
      <c r="K192" s="74"/>
    </row>
    <row r="193" spans="1:11" ht="63.75" customHeight="1" x14ac:dyDescent="0.25">
      <c r="A193" s="74"/>
      <c r="B193" s="80" t="s">
        <v>12</v>
      </c>
      <c r="C193" s="83">
        <v>22</v>
      </c>
      <c r="D193" s="84">
        <v>5</v>
      </c>
      <c r="E193" s="84">
        <v>3</v>
      </c>
      <c r="F193" s="85" t="s">
        <v>195</v>
      </c>
      <c r="G193" s="85">
        <v>200</v>
      </c>
      <c r="H193" s="90">
        <f>H194</f>
        <v>11865.9</v>
      </c>
      <c r="I193" s="90">
        <f t="shared" si="93"/>
        <v>0</v>
      </c>
      <c r="J193" s="90">
        <f t="shared" si="93"/>
        <v>0</v>
      </c>
      <c r="K193" s="74"/>
    </row>
    <row r="194" spans="1:11" ht="62.4" customHeight="1" x14ac:dyDescent="0.25">
      <c r="A194" s="74"/>
      <c r="B194" s="80" t="s">
        <v>11</v>
      </c>
      <c r="C194" s="83">
        <v>22</v>
      </c>
      <c r="D194" s="84">
        <v>5</v>
      </c>
      <c r="E194" s="84">
        <v>3</v>
      </c>
      <c r="F194" s="85" t="s">
        <v>195</v>
      </c>
      <c r="G194" s="85">
        <v>240</v>
      </c>
      <c r="H194" s="91">
        <f>11865900/1000</f>
        <v>11865.9</v>
      </c>
      <c r="I194" s="90">
        <v>0</v>
      </c>
      <c r="J194" s="90">
        <v>0</v>
      </c>
      <c r="K194" s="74"/>
    </row>
    <row r="195" spans="1:11" ht="42.6" customHeight="1" x14ac:dyDescent="0.25">
      <c r="A195" s="74"/>
      <c r="B195" s="77" t="s">
        <v>51</v>
      </c>
      <c r="C195" s="78">
        <v>22</v>
      </c>
      <c r="D195" s="79">
        <v>5</v>
      </c>
      <c r="E195" s="79">
        <v>5</v>
      </c>
      <c r="F195" s="73" t="s">
        <v>4</v>
      </c>
      <c r="G195" s="73" t="s">
        <v>4</v>
      </c>
      <c r="H195" s="92">
        <f>H196</f>
        <v>55907.050589999999</v>
      </c>
      <c r="I195" s="89">
        <f t="shared" ref="I195:J196" si="94">I196</f>
        <v>42583.7</v>
      </c>
      <c r="J195" s="89">
        <f t="shared" si="94"/>
        <v>40722.523000000001</v>
      </c>
      <c r="K195" s="74">
        <v>54316</v>
      </c>
    </row>
    <row r="196" spans="1:11" ht="26.4" customHeight="1" x14ac:dyDescent="0.25">
      <c r="A196" s="74"/>
      <c r="B196" s="77" t="s">
        <v>187</v>
      </c>
      <c r="C196" s="78">
        <v>22</v>
      </c>
      <c r="D196" s="79">
        <v>5</v>
      </c>
      <c r="E196" s="79">
        <v>5</v>
      </c>
      <c r="F196" s="73" t="s">
        <v>14</v>
      </c>
      <c r="G196" s="73" t="s">
        <v>4</v>
      </c>
      <c r="H196" s="89">
        <f>H197</f>
        <v>55907.050589999999</v>
      </c>
      <c r="I196" s="89">
        <f t="shared" si="94"/>
        <v>42583.7</v>
      </c>
      <c r="J196" s="89">
        <f t="shared" si="94"/>
        <v>40722.523000000001</v>
      </c>
      <c r="K196" s="74"/>
    </row>
    <row r="197" spans="1:11" ht="46.2" customHeight="1" x14ac:dyDescent="0.25">
      <c r="A197" s="74"/>
      <c r="B197" s="77" t="s">
        <v>189</v>
      </c>
      <c r="C197" s="78">
        <v>22</v>
      </c>
      <c r="D197" s="79">
        <v>5</v>
      </c>
      <c r="E197" s="79">
        <v>5</v>
      </c>
      <c r="F197" s="73" t="s">
        <v>48</v>
      </c>
      <c r="G197" s="73" t="s">
        <v>4</v>
      </c>
      <c r="H197" s="89">
        <f>H198+H200+H202+H204</f>
        <v>55907.050589999999</v>
      </c>
      <c r="I197" s="89">
        <f t="shared" ref="I197:J197" si="95">I198+I200+I202+I204</f>
        <v>42583.7</v>
      </c>
      <c r="J197" s="89">
        <f t="shared" si="95"/>
        <v>40722.523000000001</v>
      </c>
      <c r="K197" s="74"/>
    </row>
    <row r="198" spans="1:11" ht="119.25" customHeight="1" x14ac:dyDescent="0.25">
      <c r="A198" s="74"/>
      <c r="B198" s="80" t="s">
        <v>6</v>
      </c>
      <c r="C198" s="83">
        <v>22</v>
      </c>
      <c r="D198" s="84">
        <v>5</v>
      </c>
      <c r="E198" s="84">
        <v>5</v>
      </c>
      <c r="F198" s="85" t="s">
        <v>48</v>
      </c>
      <c r="G198" s="85">
        <v>100</v>
      </c>
      <c r="H198" s="90">
        <f>H199</f>
        <v>37341.050589999999</v>
      </c>
      <c r="I198" s="90">
        <f t="shared" ref="I198:J198" si="96">I199</f>
        <v>32250</v>
      </c>
      <c r="J198" s="90">
        <f t="shared" si="96"/>
        <v>32250</v>
      </c>
      <c r="K198" s="74">
        <v>-3500</v>
      </c>
    </row>
    <row r="199" spans="1:11" ht="42" customHeight="1" x14ac:dyDescent="0.25">
      <c r="A199" s="74"/>
      <c r="B199" s="80" t="s">
        <v>46</v>
      </c>
      <c r="C199" s="83">
        <v>22</v>
      </c>
      <c r="D199" s="84">
        <v>5</v>
      </c>
      <c r="E199" s="84">
        <v>5</v>
      </c>
      <c r="F199" s="85" t="s">
        <v>48</v>
      </c>
      <c r="G199" s="85">
        <v>110</v>
      </c>
      <c r="H199" s="93">
        <f>35600+30+120+1591.05059</f>
        <v>37341.050589999999</v>
      </c>
      <c r="I199" s="90">
        <v>32250</v>
      </c>
      <c r="J199" s="90">
        <v>32250</v>
      </c>
      <c r="K199" s="74"/>
    </row>
    <row r="200" spans="1:11" ht="54.75" customHeight="1" x14ac:dyDescent="0.25">
      <c r="A200" s="74"/>
      <c r="B200" s="80" t="s">
        <v>12</v>
      </c>
      <c r="C200" s="83">
        <v>22</v>
      </c>
      <c r="D200" s="84">
        <v>5</v>
      </c>
      <c r="E200" s="84">
        <v>5</v>
      </c>
      <c r="F200" s="85" t="s">
        <v>48</v>
      </c>
      <c r="G200" s="85">
        <v>200</v>
      </c>
      <c r="H200" s="90">
        <f>H201</f>
        <v>16796</v>
      </c>
      <c r="I200" s="90">
        <f>I201</f>
        <v>10333.700000000001</v>
      </c>
      <c r="J200" s="90">
        <f t="shared" ref="J200" si="97">J201</f>
        <v>8472.5229999999992</v>
      </c>
      <c r="K200" s="74"/>
    </row>
    <row r="201" spans="1:11" ht="55.5" customHeight="1" x14ac:dyDescent="0.25">
      <c r="A201" s="74"/>
      <c r="B201" s="80" t="s">
        <v>11</v>
      </c>
      <c r="C201" s="83">
        <v>22</v>
      </c>
      <c r="D201" s="84">
        <v>5</v>
      </c>
      <c r="E201" s="84">
        <v>5</v>
      </c>
      <c r="F201" s="85" t="s">
        <v>48</v>
      </c>
      <c r="G201" s="85">
        <v>240</v>
      </c>
      <c r="H201" s="93">
        <v>16796</v>
      </c>
      <c r="I201" s="90">
        <f>11748.7-1400-15</f>
        <v>10333.700000000001</v>
      </c>
      <c r="J201" s="90">
        <f>16806-6409.6-1400-20-503.877</f>
        <v>8472.5229999999992</v>
      </c>
      <c r="K201" s="74"/>
    </row>
    <row r="202" spans="1:11" ht="45.6" customHeight="1" x14ac:dyDescent="0.25">
      <c r="A202" s="74"/>
      <c r="B202" s="80" t="s">
        <v>35</v>
      </c>
      <c r="C202" s="83">
        <v>22</v>
      </c>
      <c r="D202" s="84">
        <v>5</v>
      </c>
      <c r="E202" s="84">
        <v>5</v>
      </c>
      <c r="F202" s="85" t="s">
        <v>48</v>
      </c>
      <c r="G202" s="85">
        <v>300</v>
      </c>
      <c r="H202" s="90">
        <f>H203</f>
        <v>20</v>
      </c>
      <c r="I202" s="90">
        <f t="shared" ref="I202:J202" si="98">I203</f>
        <v>0</v>
      </c>
      <c r="J202" s="90">
        <f t="shared" si="98"/>
        <v>0</v>
      </c>
      <c r="K202" s="74"/>
    </row>
    <row r="203" spans="1:11" ht="57" customHeight="1" x14ac:dyDescent="0.25">
      <c r="A203" s="74"/>
      <c r="B203" s="80" t="s">
        <v>49</v>
      </c>
      <c r="C203" s="83">
        <v>22</v>
      </c>
      <c r="D203" s="84">
        <v>5</v>
      </c>
      <c r="E203" s="84">
        <v>5</v>
      </c>
      <c r="F203" s="85" t="s">
        <v>48</v>
      </c>
      <c r="G203" s="85">
        <v>320</v>
      </c>
      <c r="H203" s="91">
        <v>20</v>
      </c>
      <c r="I203" s="90">
        <v>0</v>
      </c>
      <c r="J203" s="90">
        <v>0</v>
      </c>
      <c r="K203" s="74"/>
    </row>
    <row r="204" spans="1:11" ht="37.200000000000003" customHeight="1" x14ac:dyDescent="0.25">
      <c r="A204" s="74"/>
      <c r="B204" s="80" t="s">
        <v>10</v>
      </c>
      <c r="C204" s="83">
        <v>22</v>
      </c>
      <c r="D204" s="84">
        <v>5</v>
      </c>
      <c r="E204" s="84">
        <v>5</v>
      </c>
      <c r="F204" s="85" t="s">
        <v>48</v>
      </c>
      <c r="G204" s="85">
        <v>800</v>
      </c>
      <c r="H204" s="90">
        <f>H205</f>
        <v>1750</v>
      </c>
      <c r="I204" s="90">
        <f t="shared" ref="I204:J204" si="99">I205</f>
        <v>0</v>
      </c>
      <c r="J204" s="90">
        <f t="shared" si="99"/>
        <v>0</v>
      </c>
      <c r="K204" s="74"/>
    </row>
    <row r="205" spans="1:11" ht="24.6" customHeight="1" x14ac:dyDescent="0.25">
      <c r="A205" s="74"/>
      <c r="B205" s="80" t="s">
        <v>9</v>
      </c>
      <c r="C205" s="83">
        <v>22</v>
      </c>
      <c r="D205" s="84">
        <v>5</v>
      </c>
      <c r="E205" s="84">
        <v>5</v>
      </c>
      <c r="F205" s="85" t="s">
        <v>48</v>
      </c>
      <c r="G205" s="85">
        <v>850</v>
      </c>
      <c r="H205" s="93">
        <f>1750</f>
        <v>1750</v>
      </c>
      <c r="I205" s="90">
        <v>0</v>
      </c>
      <c r="J205" s="90">
        <v>0</v>
      </c>
      <c r="K205" s="74"/>
    </row>
    <row r="206" spans="1:11" ht="21.6" customHeight="1" x14ac:dyDescent="0.25">
      <c r="A206" s="74"/>
      <c r="B206" s="77" t="s">
        <v>44</v>
      </c>
      <c r="C206" s="78">
        <v>22</v>
      </c>
      <c r="D206" s="79">
        <v>8</v>
      </c>
      <c r="E206" s="79">
        <v>0</v>
      </c>
      <c r="F206" s="73" t="s">
        <v>4</v>
      </c>
      <c r="G206" s="73" t="s">
        <v>4</v>
      </c>
      <c r="H206" s="89">
        <f>H207</f>
        <v>11961.786840000001</v>
      </c>
      <c r="I206" s="89">
        <f t="shared" ref="I206:J206" si="100">I207</f>
        <v>10893.5</v>
      </c>
      <c r="J206" s="89">
        <f t="shared" si="100"/>
        <v>10893.5</v>
      </c>
      <c r="K206" s="74"/>
    </row>
    <row r="207" spans="1:11" ht="19.2" customHeight="1" x14ac:dyDescent="0.25">
      <c r="A207" s="74"/>
      <c r="B207" s="77" t="s">
        <v>43</v>
      </c>
      <c r="C207" s="78">
        <v>22</v>
      </c>
      <c r="D207" s="79">
        <v>8</v>
      </c>
      <c r="E207" s="79">
        <v>1</v>
      </c>
      <c r="F207" s="73" t="s">
        <v>4</v>
      </c>
      <c r="G207" s="73" t="s">
        <v>4</v>
      </c>
      <c r="H207" s="92">
        <f>H208+H215</f>
        <v>11961.786840000001</v>
      </c>
      <c r="I207" s="89">
        <f>I208</f>
        <v>10893.5</v>
      </c>
      <c r="J207" s="89">
        <f>J208</f>
        <v>10893.5</v>
      </c>
      <c r="K207" s="74"/>
    </row>
    <row r="208" spans="1:11" ht="20.399999999999999" customHeight="1" x14ac:dyDescent="0.25">
      <c r="A208" s="74"/>
      <c r="B208" s="77" t="s">
        <v>187</v>
      </c>
      <c r="C208" s="78">
        <v>22</v>
      </c>
      <c r="D208" s="79">
        <v>8</v>
      </c>
      <c r="E208" s="79">
        <v>1</v>
      </c>
      <c r="F208" s="73" t="s">
        <v>14</v>
      </c>
      <c r="G208" s="73" t="s">
        <v>4</v>
      </c>
      <c r="H208" s="89">
        <f>H209+H212</f>
        <v>11890.300000000001</v>
      </c>
      <c r="I208" s="89">
        <f t="shared" ref="I208:J208" si="101">I209+I212</f>
        <v>10893.5</v>
      </c>
      <c r="J208" s="89">
        <f t="shared" si="101"/>
        <v>10893.5</v>
      </c>
      <c r="K208" s="74"/>
    </row>
    <row r="209" spans="1:11" ht="37.5" customHeight="1" x14ac:dyDescent="0.25">
      <c r="A209" s="74"/>
      <c r="B209" s="77" t="s">
        <v>42</v>
      </c>
      <c r="C209" s="78">
        <v>22</v>
      </c>
      <c r="D209" s="79">
        <v>8</v>
      </c>
      <c r="E209" s="79">
        <v>1</v>
      </c>
      <c r="F209" s="73" t="s">
        <v>39</v>
      </c>
      <c r="G209" s="73" t="s">
        <v>4</v>
      </c>
      <c r="H209" s="89">
        <f>H210</f>
        <v>9028.7000000000007</v>
      </c>
      <c r="I209" s="89">
        <f t="shared" ref="I209:J210" si="102">I210</f>
        <v>10893.5</v>
      </c>
      <c r="J209" s="89">
        <f t="shared" si="102"/>
        <v>10893.5</v>
      </c>
      <c r="K209" s="74"/>
    </row>
    <row r="210" spans="1:11" ht="60" customHeight="1" x14ac:dyDescent="0.25">
      <c r="A210" s="74"/>
      <c r="B210" s="80" t="s">
        <v>41</v>
      </c>
      <c r="C210" s="83">
        <v>22</v>
      </c>
      <c r="D210" s="84">
        <v>8</v>
      </c>
      <c r="E210" s="84">
        <v>1</v>
      </c>
      <c r="F210" s="85" t="s">
        <v>39</v>
      </c>
      <c r="G210" s="85">
        <v>600</v>
      </c>
      <c r="H210" s="90">
        <f>H211</f>
        <v>9028.7000000000007</v>
      </c>
      <c r="I210" s="90">
        <f t="shared" si="102"/>
        <v>10893.5</v>
      </c>
      <c r="J210" s="90">
        <f t="shared" si="102"/>
        <v>10893.5</v>
      </c>
      <c r="K210" s="74"/>
    </row>
    <row r="211" spans="1:11" ht="27" customHeight="1" x14ac:dyDescent="0.25">
      <c r="A211" s="74"/>
      <c r="B211" s="80" t="s">
        <v>40</v>
      </c>
      <c r="C211" s="83">
        <v>22</v>
      </c>
      <c r="D211" s="84">
        <v>8</v>
      </c>
      <c r="E211" s="84">
        <v>1</v>
      </c>
      <c r="F211" s="85" t="s">
        <v>39</v>
      </c>
      <c r="G211" s="85">
        <v>610</v>
      </c>
      <c r="H211" s="91">
        <f>10893.5-1884.8+20</f>
        <v>9028.7000000000007</v>
      </c>
      <c r="I211" s="90">
        <v>10893.5</v>
      </c>
      <c r="J211" s="90">
        <v>10893.5</v>
      </c>
      <c r="K211" s="74"/>
    </row>
    <row r="212" spans="1:11" ht="111.6" customHeight="1" x14ac:dyDescent="0.25">
      <c r="A212" s="74"/>
      <c r="B212" s="77" t="s">
        <v>196</v>
      </c>
      <c r="C212" s="78">
        <v>22</v>
      </c>
      <c r="D212" s="79">
        <v>8</v>
      </c>
      <c r="E212" s="79">
        <v>1</v>
      </c>
      <c r="F212" s="73" t="s">
        <v>45</v>
      </c>
      <c r="G212" s="73"/>
      <c r="H212" s="89">
        <f>H213</f>
        <v>2861.6</v>
      </c>
      <c r="I212" s="89">
        <f t="shared" ref="I212:J213" si="103">I213</f>
        <v>0</v>
      </c>
      <c r="J212" s="89">
        <f t="shared" si="103"/>
        <v>0</v>
      </c>
      <c r="K212" s="74"/>
    </row>
    <row r="213" spans="1:11" ht="70.2" customHeight="1" x14ac:dyDescent="0.25">
      <c r="A213" s="74"/>
      <c r="B213" s="80" t="s">
        <v>41</v>
      </c>
      <c r="C213" s="83">
        <v>22</v>
      </c>
      <c r="D213" s="84">
        <v>8</v>
      </c>
      <c r="E213" s="84">
        <v>1</v>
      </c>
      <c r="F213" s="85" t="s">
        <v>45</v>
      </c>
      <c r="G213" s="85">
        <v>600</v>
      </c>
      <c r="H213" s="90">
        <f>H214</f>
        <v>2861.6</v>
      </c>
      <c r="I213" s="90">
        <f t="shared" si="103"/>
        <v>0</v>
      </c>
      <c r="J213" s="90">
        <f t="shared" si="103"/>
        <v>0</v>
      </c>
      <c r="K213" s="74"/>
    </row>
    <row r="214" spans="1:11" ht="37.950000000000003" customHeight="1" x14ac:dyDescent="0.25">
      <c r="A214" s="74"/>
      <c r="B214" s="80" t="s">
        <v>40</v>
      </c>
      <c r="C214" s="83">
        <v>22</v>
      </c>
      <c r="D214" s="84">
        <v>8</v>
      </c>
      <c r="E214" s="84">
        <v>1</v>
      </c>
      <c r="F214" s="85" t="s">
        <v>45</v>
      </c>
      <c r="G214" s="85">
        <v>610</v>
      </c>
      <c r="H214" s="91">
        <f>2425900/1000+435.7</f>
        <v>2861.6</v>
      </c>
      <c r="I214" s="90">
        <v>0</v>
      </c>
      <c r="J214" s="90">
        <v>0</v>
      </c>
      <c r="K214" s="74"/>
    </row>
    <row r="215" spans="1:11" ht="37.950000000000003" customHeight="1" x14ac:dyDescent="0.25">
      <c r="A215" s="74"/>
      <c r="B215" s="77" t="s">
        <v>188</v>
      </c>
      <c r="C215" s="78">
        <v>22</v>
      </c>
      <c r="D215" s="79">
        <v>8</v>
      </c>
      <c r="E215" s="79">
        <v>1</v>
      </c>
      <c r="F215" s="73" t="s">
        <v>237</v>
      </c>
      <c r="G215" s="73"/>
      <c r="H215" s="92">
        <f>H216</f>
        <v>71.486840000000001</v>
      </c>
      <c r="I215" s="92">
        <f t="shared" ref="I215:J215" si="104">I216</f>
        <v>0</v>
      </c>
      <c r="J215" s="92">
        <f t="shared" si="104"/>
        <v>0</v>
      </c>
      <c r="K215" s="74"/>
    </row>
    <row r="216" spans="1:11" ht="79.8" customHeight="1" x14ac:dyDescent="0.25">
      <c r="A216" s="74"/>
      <c r="B216" s="77" t="s">
        <v>235</v>
      </c>
      <c r="C216" s="78">
        <v>22</v>
      </c>
      <c r="D216" s="79">
        <v>8</v>
      </c>
      <c r="E216" s="79">
        <v>1</v>
      </c>
      <c r="F216" s="73" t="s">
        <v>236</v>
      </c>
      <c r="G216" s="73"/>
      <c r="H216" s="92">
        <f>H217</f>
        <v>71.486840000000001</v>
      </c>
      <c r="I216" s="92">
        <f t="shared" ref="I216:J216" si="105">I217</f>
        <v>0</v>
      </c>
      <c r="J216" s="92">
        <f t="shared" si="105"/>
        <v>0</v>
      </c>
      <c r="K216" s="74"/>
    </row>
    <row r="217" spans="1:11" ht="62.4" customHeight="1" x14ac:dyDescent="0.25">
      <c r="A217" s="74"/>
      <c r="B217" s="80" t="s">
        <v>12</v>
      </c>
      <c r="C217" s="83">
        <v>22</v>
      </c>
      <c r="D217" s="84">
        <v>8</v>
      </c>
      <c r="E217" s="84">
        <v>1</v>
      </c>
      <c r="F217" s="85" t="s">
        <v>236</v>
      </c>
      <c r="G217" s="85">
        <v>200</v>
      </c>
      <c r="H217" s="91">
        <f>H218</f>
        <v>71.486840000000001</v>
      </c>
      <c r="I217" s="91">
        <f t="shared" ref="I217:J217" si="106">I218</f>
        <v>0</v>
      </c>
      <c r="J217" s="91">
        <f t="shared" si="106"/>
        <v>0</v>
      </c>
      <c r="K217" s="74"/>
    </row>
    <row r="218" spans="1:11" ht="55.2" customHeight="1" x14ac:dyDescent="0.25">
      <c r="A218" s="74"/>
      <c r="B218" s="80" t="s">
        <v>11</v>
      </c>
      <c r="C218" s="83">
        <v>22</v>
      </c>
      <c r="D218" s="84">
        <v>8</v>
      </c>
      <c r="E218" s="84">
        <v>1</v>
      </c>
      <c r="F218" s="85" t="s">
        <v>236</v>
      </c>
      <c r="G218" s="85">
        <v>240</v>
      </c>
      <c r="H218" s="91">
        <f>71486.84/1000</f>
        <v>71.486840000000001</v>
      </c>
      <c r="I218" s="90">
        <v>0</v>
      </c>
      <c r="J218" s="90">
        <v>0</v>
      </c>
      <c r="K218" s="74"/>
    </row>
    <row r="219" spans="1:11" ht="20.399999999999999" customHeight="1" x14ac:dyDescent="0.25">
      <c r="A219" s="74"/>
      <c r="B219" s="77" t="s">
        <v>38</v>
      </c>
      <c r="C219" s="78">
        <v>22</v>
      </c>
      <c r="D219" s="79">
        <v>10</v>
      </c>
      <c r="E219" s="79">
        <v>0</v>
      </c>
      <c r="F219" s="73" t="s">
        <v>4</v>
      </c>
      <c r="G219" s="73" t="s">
        <v>4</v>
      </c>
      <c r="H219" s="89">
        <f>H220</f>
        <v>2500</v>
      </c>
      <c r="I219" s="89">
        <f t="shared" ref="I219:J223" si="107">I220</f>
        <v>2500</v>
      </c>
      <c r="J219" s="89">
        <f t="shared" si="107"/>
        <v>2500</v>
      </c>
      <c r="K219" s="74"/>
    </row>
    <row r="220" spans="1:11" ht="22.2" customHeight="1" x14ac:dyDescent="0.25">
      <c r="A220" s="74"/>
      <c r="B220" s="77" t="s">
        <v>37</v>
      </c>
      <c r="C220" s="78">
        <v>22</v>
      </c>
      <c r="D220" s="79">
        <v>10</v>
      </c>
      <c r="E220" s="79">
        <v>1</v>
      </c>
      <c r="F220" s="73" t="s">
        <v>4</v>
      </c>
      <c r="G220" s="73" t="s">
        <v>4</v>
      </c>
      <c r="H220" s="89">
        <f>H221</f>
        <v>2500</v>
      </c>
      <c r="I220" s="89">
        <f t="shared" si="107"/>
        <v>2500</v>
      </c>
      <c r="J220" s="89">
        <f t="shared" si="107"/>
        <v>2500</v>
      </c>
      <c r="K220" s="74"/>
    </row>
    <row r="221" spans="1:11" ht="20.399999999999999" customHeight="1" x14ac:dyDescent="0.25">
      <c r="A221" s="74"/>
      <c r="B221" s="77" t="s">
        <v>187</v>
      </c>
      <c r="C221" s="78">
        <v>22</v>
      </c>
      <c r="D221" s="79">
        <v>10</v>
      </c>
      <c r="E221" s="79">
        <v>1</v>
      </c>
      <c r="F221" s="73" t="s">
        <v>14</v>
      </c>
      <c r="G221" s="73" t="s">
        <v>4</v>
      </c>
      <c r="H221" s="89">
        <f>H222</f>
        <v>2500</v>
      </c>
      <c r="I221" s="89">
        <f t="shared" si="107"/>
        <v>2500</v>
      </c>
      <c r="J221" s="89">
        <f t="shared" si="107"/>
        <v>2500</v>
      </c>
      <c r="K221" s="74"/>
    </row>
    <row r="222" spans="1:11" ht="36.6" customHeight="1" x14ac:dyDescent="0.25">
      <c r="A222" s="74"/>
      <c r="B222" s="77" t="s">
        <v>36</v>
      </c>
      <c r="C222" s="78">
        <v>22</v>
      </c>
      <c r="D222" s="79">
        <v>10</v>
      </c>
      <c r="E222" s="79">
        <v>1</v>
      </c>
      <c r="F222" s="73" t="s">
        <v>33</v>
      </c>
      <c r="G222" s="73" t="s">
        <v>4</v>
      </c>
      <c r="H222" s="89">
        <f>H223</f>
        <v>2500</v>
      </c>
      <c r="I222" s="89">
        <f t="shared" si="107"/>
        <v>2500</v>
      </c>
      <c r="J222" s="89">
        <f t="shared" si="107"/>
        <v>2500</v>
      </c>
      <c r="K222" s="74"/>
    </row>
    <row r="223" spans="1:11" ht="42" customHeight="1" x14ac:dyDescent="0.25">
      <c r="A223" s="74"/>
      <c r="B223" s="80" t="s">
        <v>35</v>
      </c>
      <c r="C223" s="83">
        <v>22</v>
      </c>
      <c r="D223" s="84">
        <v>10</v>
      </c>
      <c r="E223" s="84">
        <v>1</v>
      </c>
      <c r="F223" s="85" t="s">
        <v>33</v>
      </c>
      <c r="G223" s="85">
        <v>300</v>
      </c>
      <c r="H223" s="90">
        <f>H224</f>
        <v>2500</v>
      </c>
      <c r="I223" s="90">
        <f t="shared" si="107"/>
        <v>2500</v>
      </c>
      <c r="J223" s="90">
        <f t="shared" si="107"/>
        <v>2500</v>
      </c>
      <c r="K223" s="74"/>
    </row>
    <row r="224" spans="1:11" ht="43.2" customHeight="1" x14ac:dyDescent="0.25">
      <c r="A224" s="74"/>
      <c r="B224" s="80" t="s">
        <v>34</v>
      </c>
      <c r="C224" s="83">
        <v>22</v>
      </c>
      <c r="D224" s="84">
        <v>10</v>
      </c>
      <c r="E224" s="84">
        <v>1</v>
      </c>
      <c r="F224" s="85" t="s">
        <v>33</v>
      </c>
      <c r="G224" s="85">
        <v>310</v>
      </c>
      <c r="H224" s="91">
        <v>2500</v>
      </c>
      <c r="I224" s="90">
        <v>2500</v>
      </c>
      <c r="J224" s="90">
        <v>2500</v>
      </c>
      <c r="K224" s="74"/>
    </row>
    <row r="225" spans="1:14" ht="63.75" customHeight="1" x14ac:dyDescent="0.3">
      <c r="A225" s="74"/>
      <c r="B225" s="87" t="s">
        <v>228</v>
      </c>
      <c r="C225" s="78">
        <v>22</v>
      </c>
      <c r="D225" s="79">
        <v>13</v>
      </c>
      <c r="E225" s="79">
        <v>0</v>
      </c>
      <c r="F225" s="73" t="s">
        <v>4</v>
      </c>
      <c r="G225" s="73" t="s">
        <v>4</v>
      </c>
      <c r="H225" s="89">
        <f>H226</f>
        <v>4528</v>
      </c>
      <c r="I225" s="89">
        <f t="shared" ref="I225:J225" si="108">I226</f>
        <v>8100</v>
      </c>
      <c r="J225" s="89">
        <f t="shared" si="108"/>
        <v>8100</v>
      </c>
      <c r="K225" s="74"/>
    </row>
    <row r="226" spans="1:14" ht="36.75" customHeight="1" x14ac:dyDescent="0.35">
      <c r="A226" s="74"/>
      <c r="B226" s="88" t="s">
        <v>227</v>
      </c>
      <c r="C226" s="78">
        <v>22</v>
      </c>
      <c r="D226" s="79">
        <v>13</v>
      </c>
      <c r="E226" s="79">
        <v>1</v>
      </c>
      <c r="F226" s="73" t="s">
        <v>4</v>
      </c>
      <c r="G226" s="73" t="s">
        <v>4</v>
      </c>
      <c r="H226" s="89">
        <f>H227</f>
        <v>4528</v>
      </c>
      <c r="I226" s="89">
        <f>I227</f>
        <v>8100</v>
      </c>
      <c r="J226" s="89">
        <f>J227</f>
        <v>8100</v>
      </c>
      <c r="K226" s="74"/>
    </row>
    <row r="227" spans="1:14" ht="24.6" customHeight="1" x14ac:dyDescent="0.25">
      <c r="A227" s="74"/>
      <c r="B227" s="77" t="s">
        <v>187</v>
      </c>
      <c r="C227" s="78">
        <v>22</v>
      </c>
      <c r="D227" s="79">
        <v>13</v>
      </c>
      <c r="E227" s="79">
        <v>1</v>
      </c>
      <c r="F227" s="73" t="s">
        <v>14</v>
      </c>
      <c r="G227" s="73" t="s">
        <v>4</v>
      </c>
      <c r="H227" s="89">
        <f>H228</f>
        <v>4528</v>
      </c>
      <c r="I227" s="95">
        <f t="shared" ref="I227:J229" si="109">I228</f>
        <v>8100</v>
      </c>
      <c r="J227" s="95">
        <f t="shared" si="109"/>
        <v>8100</v>
      </c>
      <c r="K227" s="74"/>
    </row>
    <row r="228" spans="1:14" ht="23.25" customHeight="1" x14ac:dyDescent="0.25">
      <c r="A228" s="74"/>
      <c r="B228" s="77" t="s">
        <v>29</v>
      </c>
      <c r="C228" s="78">
        <v>22</v>
      </c>
      <c r="D228" s="79">
        <v>13</v>
      </c>
      <c r="E228" s="79">
        <v>1</v>
      </c>
      <c r="F228" s="73" t="s">
        <v>28</v>
      </c>
      <c r="G228" s="73" t="s">
        <v>4</v>
      </c>
      <c r="H228" s="89">
        <f>H229</f>
        <v>4528</v>
      </c>
      <c r="I228" s="89">
        <f t="shared" si="109"/>
        <v>8100</v>
      </c>
      <c r="J228" s="89">
        <f t="shared" si="109"/>
        <v>8100</v>
      </c>
      <c r="K228" s="74"/>
    </row>
    <row r="229" spans="1:14" ht="38.4" customHeight="1" x14ac:dyDescent="0.25">
      <c r="A229" s="74"/>
      <c r="B229" s="80" t="s">
        <v>30</v>
      </c>
      <c r="C229" s="83">
        <v>22</v>
      </c>
      <c r="D229" s="84">
        <v>13</v>
      </c>
      <c r="E229" s="84">
        <v>1</v>
      </c>
      <c r="F229" s="85" t="s">
        <v>28</v>
      </c>
      <c r="G229" s="85">
        <v>700</v>
      </c>
      <c r="H229" s="90">
        <f>H230</f>
        <v>4528</v>
      </c>
      <c r="I229" s="90">
        <f t="shared" si="109"/>
        <v>8100</v>
      </c>
      <c r="J229" s="90">
        <f t="shared" si="109"/>
        <v>8100</v>
      </c>
      <c r="K229" s="74"/>
    </row>
    <row r="230" spans="1:14" ht="28.95" customHeight="1" x14ac:dyDescent="0.25">
      <c r="A230" s="74"/>
      <c r="B230" s="80" t="s">
        <v>29</v>
      </c>
      <c r="C230" s="83">
        <v>22</v>
      </c>
      <c r="D230" s="84">
        <v>13</v>
      </c>
      <c r="E230" s="84">
        <v>1</v>
      </c>
      <c r="F230" s="85" t="s">
        <v>28</v>
      </c>
      <c r="G230" s="85">
        <v>730</v>
      </c>
      <c r="H230" s="91">
        <f>5200-200-67-405</f>
        <v>4528</v>
      </c>
      <c r="I230" s="90">
        <v>8100</v>
      </c>
      <c r="J230" s="90">
        <v>8100</v>
      </c>
      <c r="K230" s="74"/>
      <c r="N230" s="69">
        <v>1000</v>
      </c>
    </row>
    <row r="231" spans="1:14" ht="84" customHeight="1" x14ac:dyDescent="0.25">
      <c r="A231" s="74"/>
      <c r="B231" s="77" t="s">
        <v>27</v>
      </c>
      <c r="C231" s="78">
        <v>22</v>
      </c>
      <c r="D231" s="79">
        <v>14</v>
      </c>
      <c r="E231" s="79">
        <v>0</v>
      </c>
      <c r="F231" s="73" t="s">
        <v>4</v>
      </c>
      <c r="G231" s="73" t="s">
        <v>4</v>
      </c>
      <c r="H231" s="92">
        <f>H232</f>
        <v>949.1</v>
      </c>
      <c r="I231" s="89">
        <f t="shared" ref="I231:J235" si="110">I232</f>
        <v>0</v>
      </c>
      <c r="J231" s="89">
        <f t="shared" si="110"/>
        <v>0</v>
      </c>
      <c r="K231" s="74"/>
    </row>
    <row r="232" spans="1:14" ht="45" customHeight="1" x14ac:dyDescent="0.25">
      <c r="A232" s="74"/>
      <c r="B232" s="77" t="s">
        <v>26</v>
      </c>
      <c r="C232" s="78">
        <v>22</v>
      </c>
      <c r="D232" s="79">
        <v>14</v>
      </c>
      <c r="E232" s="79">
        <v>3</v>
      </c>
      <c r="F232" s="73" t="s">
        <v>4</v>
      </c>
      <c r="G232" s="73" t="s">
        <v>4</v>
      </c>
      <c r="H232" s="89">
        <f>H233</f>
        <v>949.1</v>
      </c>
      <c r="I232" s="89">
        <f t="shared" si="110"/>
        <v>0</v>
      </c>
      <c r="J232" s="89">
        <f t="shared" si="110"/>
        <v>0</v>
      </c>
      <c r="K232" s="74"/>
    </row>
    <row r="233" spans="1:14" ht="31.95" customHeight="1" x14ac:dyDescent="0.25">
      <c r="A233" s="74"/>
      <c r="B233" s="77" t="s">
        <v>187</v>
      </c>
      <c r="C233" s="78">
        <v>22</v>
      </c>
      <c r="D233" s="79">
        <v>14</v>
      </c>
      <c r="E233" s="79">
        <v>3</v>
      </c>
      <c r="F233" s="73" t="s">
        <v>14</v>
      </c>
      <c r="G233" s="73" t="s">
        <v>4</v>
      </c>
      <c r="H233" s="89">
        <f>H234</f>
        <v>949.1</v>
      </c>
      <c r="I233" s="89">
        <f t="shared" si="110"/>
        <v>0</v>
      </c>
      <c r="J233" s="89">
        <f t="shared" si="110"/>
        <v>0</v>
      </c>
      <c r="K233" s="74"/>
    </row>
    <row r="234" spans="1:14" ht="38.4" customHeight="1" x14ac:dyDescent="0.25">
      <c r="A234" s="74"/>
      <c r="B234" s="77" t="s">
        <v>25</v>
      </c>
      <c r="C234" s="78">
        <v>22</v>
      </c>
      <c r="D234" s="79">
        <v>14</v>
      </c>
      <c r="E234" s="79">
        <v>3</v>
      </c>
      <c r="F234" s="73" t="s">
        <v>22</v>
      </c>
      <c r="G234" s="73" t="s">
        <v>4</v>
      </c>
      <c r="H234" s="89">
        <f>H235</f>
        <v>949.1</v>
      </c>
      <c r="I234" s="89">
        <f t="shared" si="110"/>
        <v>0</v>
      </c>
      <c r="J234" s="89">
        <f t="shared" si="110"/>
        <v>0</v>
      </c>
      <c r="K234" s="74"/>
    </row>
    <row r="235" spans="1:14" ht="36" customHeight="1" x14ac:dyDescent="0.25">
      <c r="A235" s="74"/>
      <c r="B235" s="80" t="s">
        <v>24</v>
      </c>
      <c r="C235" s="83">
        <v>22</v>
      </c>
      <c r="D235" s="84">
        <v>14</v>
      </c>
      <c r="E235" s="84">
        <v>3</v>
      </c>
      <c r="F235" s="85" t="s">
        <v>22</v>
      </c>
      <c r="G235" s="85">
        <v>500</v>
      </c>
      <c r="H235" s="90">
        <f>H236</f>
        <v>949.1</v>
      </c>
      <c r="I235" s="90">
        <f t="shared" si="110"/>
        <v>0</v>
      </c>
      <c r="J235" s="90">
        <f t="shared" si="110"/>
        <v>0</v>
      </c>
      <c r="K235" s="74"/>
    </row>
    <row r="236" spans="1:14" ht="21" customHeight="1" x14ac:dyDescent="0.25">
      <c r="A236" s="74"/>
      <c r="B236" s="80" t="s">
        <v>23</v>
      </c>
      <c r="C236" s="83">
        <v>22</v>
      </c>
      <c r="D236" s="84">
        <v>14</v>
      </c>
      <c r="E236" s="84">
        <v>3</v>
      </c>
      <c r="F236" s="85" t="s">
        <v>22</v>
      </c>
      <c r="G236" s="85">
        <v>540</v>
      </c>
      <c r="H236" s="91">
        <v>949.1</v>
      </c>
      <c r="I236" s="90">
        <v>0</v>
      </c>
      <c r="J236" s="90">
        <v>0</v>
      </c>
      <c r="K236" s="74"/>
    </row>
    <row r="237" spans="1:14" ht="22.95" customHeight="1" x14ac:dyDescent="0.25">
      <c r="A237" s="74"/>
      <c r="B237" s="77" t="s">
        <v>187</v>
      </c>
      <c r="C237" s="78">
        <v>22</v>
      </c>
      <c r="D237" s="79">
        <v>99</v>
      </c>
      <c r="E237" s="79">
        <v>0</v>
      </c>
      <c r="F237" s="73" t="s">
        <v>4</v>
      </c>
      <c r="G237" s="73" t="s">
        <v>4</v>
      </c>
      <c r="H237" s="89">
        <f>H238</f>
        <v>0</v>
      </c>
      <c r="I237" s="89">
        <f t="shared" ref="I237:J241" si="111">I238</f>
        <v>3500</v>
      </c>
      <c r="J237" s="89">
        <f t="shared" si="111"/>
        <v>5500</v>
      </c>
      <c r="K237" s="74"/>
    </row>
    <row r="238" spans="1:14" ht="22.95" customHeight="1" x14ac:dyDescent="0.25">
      <c r="A238" s="74"/>
      <c r="B238" s="77" t="s">
        <v>20</v>
      </c>
      <c r="C238" s="78">
        <v>22</v>
      </c>
      <c r="D238" s="79">
        <v>99</v>
      </c>
      <c r="E238" s="79">
        <v>99</v>
      </c>
      <c r="F238" s="73" t="s">
        <v>4</v>
      </c>
      <c r="G238" s="73" t="s">
        <v>4</v>
      </c>
      <c r="H238" s="89">
        <f>H239</f>
        <v>0</v>
      </c>
      <c r="I238" s="89">
        <f t="shared" si="111"/>
        <v>3500</v>
      </c>
      <c r="J238" s="89">
        <f t="shared" si="111"/>
        <v>5500</v>
      </c>
      <c r="K238" s="74"/>
    </row>
    <row r="239" spans="1:14" ht="23.4" customHeight="1" x14ac:dyDescent="0.25">
      <c r="A239" s="74"/>
      <c r="B239" s="77" t="s">
        <v>187</v>
      </c>
      <c r="C239" s="78">
        <v>22</v>
      </c>
      <c r="D239" s="79">
        <v>99</v>
      </c>
      <c r="E239" s="79">
        <v>99</v>
      </c>
      <c r="F239" s="73" t="s">
        <v>14</v>
      </c>
      <c r="G239" s="73" t="s">
        <v>4</v>
      </c>
      <c r="H239" s="89">
        <f>H240</f>
        <v>0</v>
      </c>
      <c r="I239" s="89">
        <f t="shared" si="111"/>
        <v>3500</v>
      </c>
      <c r="J239" s="89">
        <f t="shared" si="111"/>
        <v>5500</v>
      </c>
      <c r="K239" s="74"/>
    </row>
    <row r="240" spans="1:14" ht="24.6" customHeight="1" x14ac:dyDescent="0.25">
      <c r="A240" s="74"/>
      <c r="B240" s="77" t="s">
        <v>20</v>
      </c>
      <c r="C240" s="78">
        <v>22</v>
      </c>
      <c r="D240" s="79">
        <v>99</v>
      </c>
      <c r="E240" s="79">
        <v>99</v>
      </c>
      <c r="F240" s="73" t="s">
        <v>19</v>
      </c>
      <c r="G240" s="73" t="s">
        <v>4</v>
      </c>
      <c r="H240" s="89">
        <f>H241</f>
        <v>0</v>
      </c>
      <c r="I240" s="89">
        <f t="shared" si="111"/>
        <v>3500</v>
      </c>
      <c r="J240" s="89">
        <f t="shared" si="111"/>
        <v>5500</v>
      </c>
      <c r="K240" s="74"/>
    </row>
    <row r="241" spans="1:11" ht="24" customHeight="1" x14ac:dyDescent="0.25">
      <c r="A241" s="74"/>
      <c r="B241" s="80" t="s">
        <v>20</v>
      </c>
      <c r="C241" s="83">
        <v>22</v>
      </c>
      <c r="D241" s="84">
        <v>99</v>
      </c>
      <c r="E241" s="84">
        <v>99</v>
      </c>
      <c r="F241" s="85" t="s">
        <v>19</v>
      </c>
      <c r="G241" s="85">
        <v>900</v>
      </c>
      <c r="H241" s="90">
        <f>H242</f>
        <v>0</v>
      </c>
      <c r="I241" s="90">
        <f t="shared" si="111"/>
        <v>3500</v>
      </c>
      <c r="J241" s="90">
        <f t="shared" si="111"/>
        <v>5500</v>
      </c>
      <c r="K241" s="74"/>
    </row>
    <row r="242" spans="1:11" ht="19.95" customHeight="1" x14ac:dyDescent="0.25">
      <c r="A242" s="74"/>
      <c r="B242" s="80" t="s">
        <v>20</v>
      </c>
      <c r="C242" s="83">
        <v>22</v>
      </c>
      <c r="D242" s="84">
        <v>99</v>
      </c>
      <c r="E242" s="84">
        <v>99</v>
      </c>
      <c r="F242" s="85" t="s">
        <v>19</v>
      </c>
      <c r="G242" s="85">
        <v>990</v>
      </c>
      <c r="H242" s="90">
        <v>0</v>
      </c>
      <c r="I242" s="90">
        <v>3500</v>
      </c>
      <c r="J242" s="90">
        <v>5500</v>
      </c>
      <c r="K242" s="74"/>
    </row>
    <row r="243" spans="1:11" ht="64.5" customHeight="1" x14ac:dyDescent="0.25">
      <c r="A243" s="74"/>
      <c r="B243" s="77" t="s">
        <v>190</v>
      </c>
      <c r="C243" s="78">
        <v>26</v>
      </c>
      <c r="D243" s="79">
        <v>0</v>
      </c>
      <c r="E243" s="79">
        <v>0</v>
      </c>
      <c r="F243" s="73" t="s">
        <v>4</v>
      </c>
      <c r="G243" s="73" t="s">
        <v>4</v>
      </c>
      <c r="H243" s="92">
        <f>H244</f>
        <v>2326.7186400000001</v>
      </c>
      <c r="I243" s="89">
        <f t="shared" ref="I243:J245" si="112">I244</f>
        <v>2020.789</v>
      </c>
      <c r="J243" s="89">
        <f t="shared" si="112"/>
        <v>2020.789</v>
      </c>
      <c r="K243" s="74"/>
    </row>
    <row r="244" spans="1:11" ht="47.25" customHeight="1" x14ac:dyDescent="0.25">
      <c r="A244" s="74"/>
      <c r="B244" s="77" t="s">
        <v>17</v>
      </c>
      <c r="C244" s="78">
        <v>26</v>
      </c>
      <c r="D244" s="79">
        <v>1</v>
      </c>
      <c r="E244" s="79">
        <v>0</v>
      </c>
      <c r="F244" s="73" t="s">
        <v>4</v>
      </c>
      <c r="G244" s="73" t="s">
        <v>4</v>
      </c>
      <c r="H244" s="89">
        <f>H245</f>
        <v>2326.7186400000001</v>
      </c>
      <c r="I244" s="89">
        <f t="shared" si="112"/>
        <v>2020.789</v>
      </c>
      <c r="J244" s="89">
        <f t="shared" si="112"/>
        <v>2020.789</v>
      </c>
      <c r="K244" s="74"/>
    </row>
    <row r="245" spans="1:11" ht="96" customHeight="1" x14ac:dyDescent="0.25">
      <c r="A245" s="74"/>
      <c r="B245" s="77" t="s">
        <v>16</v>
      </c>
      <c r="C245" s="78">
        <v>26</v>
      </c>
      <c r="D245" s="79">
        <v>1</v>
      </c>
      <c r="E245" s="79">
        <v>3</v>
      </c>
      <c r="F245" s="73" t="s">
        <v>4</v>
      </c>
      <c r="G245" s="73" t="s">
        <v>4</v>
      </c>
      <c r="H245" s="89">
        <f>H246</f>
        <v>2326.7186400000001</v>
      </c>
      <c r="I245" s="89">
        <f t="shared" si="112"/>
        <v>2020.789</v>
      </c>
      <c r="J245" s="89">
        <f t="shared" si="112"/>
        <v>2020.789</v>
      </c>
      <c r="K245" s="74"/>
    </row>
    <row r="246" spans="1:11" ht="27.6" customHeight="1" x14ac:dyDescent="0.25">
      <c r="A246" s="74"/>
      <c r="B246" s="77" t="s">
        <v>187</v>
      </c>
      <c r="C246" s="78">
        <v>26</v>
      </c>
      <c r="D246" s="79">
        <v>1</v>
      </c>
      <c r="E246" s="79">
        <v>3</v>
      </c>
      <c r="F246" s="73" t="s">
        <v>14</v>
      </c>
      <c r="G246" s="73" t="s">
        <v>4</v>
      </c>
      <c r="H246" s="89">
        <f>H247+H254</f>
        <v>2326.7186400000001</v>
      </c>
      <c r="I246" s="89">
        <f t="shared" ref="I246:J246" si="113">I247+I254</f>
        <v>2020.789</v>
      </c>
      <c r="J246" s="89">
        <f t="shared" si="113"/>
        <v>2020.789</v>
      </c>
      <c r="K246" s="74"/>
    </row>
    <row r="247" spans="1:11" ht="43.95" customHeight="1" x14ac:dyDescent="0.25">
      <c r="A247" s="74"/>
      <c r="B247" s="77" t="s">
        <v>13</v>
      </c>
      <c r="C247" s="78">
        <v>26</v>
      </c>
      <c r="D247" s="79">
        <v>1</v>
      </c>
      <c r="E247" s="79">
        <v>3</v>
      </c>
      <c r="F247" s="73" t="s">
        <v>8</v>
      </c>
      <c r="G247" s="73" t="s">
        <v>4</v>
      </c>
      <c r="H247" s="89">
        <f>H248+H250+H252</f>
        <v>119.3</v>
      </c>
      <c r="I247" s="89">
        <f t="shared" ref="I247:J247" si="114">I248+I250+I252</f>
        <v>108</v>
      </c>
      <c r="J247" s="89">
        <f t="shared" si="114"/>
        <v>108</v>
      </c>
      <c r="K247" s="74"/>
    </row>
    <row r="248" spans="1:11" ht="127.5" customHeight="1" x14ac:dyDescent="0.25">
      <c r="A248" s="74"/>
      <c r="B248" s="80" t="s">
        <v>6</v>
      </c>
      <c r="C248" s="83">
        <v>26</v>
      </c>
      <c r="D248" s="84">
        <v>1</v>
      </c>
      <c r="E248" s="84">
        <v>3</v>
      </c>
      <c r="F248" s="85" t="s">
        <v>8</v>
      </c>
      <c r="G248" s="85">
        <v>100</v>
      </c>
      <c r="H248" s="90">
        <f>H249</f>
        <v>95</v>
      </c>
      <c r="I248" s="90">
        <f t="shared" ref="I248:J248" si="115">I249</f>
        <v>99</v>
      </c>
      <c r="J248" s="90">
        <f t="shared" si="115"/>
        <v>99</v>
      </c>
      <c r="K248" s="74"/>
    </row>
    <row r="249" spans="1:11" ht="62.25" customHeight="1" x14ac:dyDescent="0.25">
      <c r="A249" s="74"/>
      <c r="B249" s="80" t="s">
        <v>5</v>
      </c>
      <c r="C249" s="83">
        <v>26</v>
      </c>
      <c r="D249" s="84">
        <v>1</v>
      </c>
      <c r="E249" s="84">
        <v>3</v>
      </c>
      <c r="F249" s="85" t="s">
        <v>8</v>
      </c>
      <c r="G249" s="85">
        <v>120</v>
      </c>
      <c r="H249" s="91">
        <v>95</v>
      </c>
      <c r="I249" s="90">
        <v>99</v>
      </c>
      <c r="J249" s="90">
        <v>99</v>
      </c>
      <c r="K249" s="74"/>
    </row>
    <row r="250" spans="1:11" ht="65.25" customHeight="1" x14ac:dyDescent="0.25">
      <c r="A250" s="74"/>
      <c r="B250" s="80" t="s">
        <v>12</v>
      </c>
      <c r="C250" s="83">
        <v>26</v>
      </c>
      <c r="D250" s="84">
        <v>1</v>
      </c>
      <c r="E250" s="84">
        <v>3</v>
      </c>
      <c r="F250" s="85" t="s">
        <v>8</v>
      </c>
      <c r="G250" s="85">
        <v>200</v>
      </c>
      <c r="H250" s="90">
        <f>H251</f>
        <v>9</v>
      </c>
      <c r="I250" s="90">
        <f t="shared" ref="I250:J250" si="116">I251</f>
        <v>9</v>
      </c>
      <c r="J250" s="90">
        <f t="shared" si="116"/>
        <v>9</v>
      </c>
      <c r="K250" s="74"/>
    </row>
    <row r="251" spans="1:11" ht="54.6" customHeight="1" x14ac:dyDescent="0.25">
      <c r="A251" s="74"/>
      <c r="B251" s="80" t="s">
        <v>11</v>
      </c>
      <c r="C251" s="83">
        <v>26</v>
      </c>
      <c r="D251" s="84">
        <v>1</v>
      </c>
      <c r="E251" s="84">
        <v>3</v>
      </c>
      <c r="F251" s="85" t="s">
        <v>8</v>
      </c>
      <c r="G251" s="85">
        <v>240</v>
      </c>
      <c r="H251" s="91">
        <v>9</v>
      </c>
      <c r="I251" s="90">
        <v>9</v>
      </c>
      <c r="J251" s="90">
        <v>9</v>
      </c>
      <c r="K251" s="74"/>
    </row>
    <row r="252" spans="1:11" ht="27.6" customHeight="1" x14ac:dyDescent="0.25">
      <c r="A252" s="74"/>
      <c r="B252" s="80" t="s">
        <v>10</v>
      </c>
      <c r="C252" s="83">
        <v>26</v>
      </c>
      <c r="D252" s="84">
        <v>1</v>
      </c>
      <c r="E252" s="84">
        <v>3</v>
      </c>
      <c r="F252" s="85" t="s">
        <v>8</v>
      </c>
      <c r="G252" s="85">
        <v>800</v>
      </c>
      <c r="H252" s="90">
        <f>H253</f>
        <v>15.3</v>
      </c>
      <c r="I252" s="90">
        <f t="shared" ref="I252:J252" si="117">I253</f>
        <v>0</v>
      </c>
      <c r="J252" s="90">
        <f t="shared" si="117"/>
        <v>0</v>
      </c>
      <c r="K252" s="74"/>
    </row>
    <row r="253" spans="1:11" ht="28.2" customHeight="1" x14ac:dyDescent="0.25">
      <c r="A253" s="74"/>
      <c r="B253" s="80" t="s">
        <v>9</v>
      </c>
      <c r="C253" s="83">
        <v>26</v>
      </c>
      <c r="D253" s="84">
        <v>1</v>
      </c>
      <c r="E253" s="84">
        <v>3</v>
      </c>
      <c r="F253" s="85" t="s">
        <v>8</v>
      </c>
      <c r="G253" s="85">
        <v>850</v>
      </c>
      <c r="H253" s="91">
        <v>15.3</v>
      </c>
      <c r="I253" s="90">
        <v>0</v>
      </c>
      <c r="J253" s="90">
        <v>0</v>
      </c>
      <c r="K253" s="74"/>
    </row>
    <row r="254" spans="1:11" ht="57.6" customHeight="1" x14ac:dyDescent="0.25">
      <c r="A254" s="74"/>
      <c r="B254" s="77" t="s">
        <v>7</v>
      </c>
      <c r="C254" s="78">
        <v>26</v>
      </c>
      <c r="D254" s="79">
        <v>1</v>
      </c>
      <c r="E254" s="79">
        <v>3</v>
      </c>
      <c r="F254" s="73" t="s">
        <v>3</v>
      </c>
      <c r="G254" s="73" t="s">
        <v>4</v>
      </c>
      <c r="H254" s="89">
        <f>H255</f>
        <v>2207.4186399999999</v>
      </c>
      <c r="I254" s="89">
        <f t="shared" ref="I254:J255" si="118">I255</f>
        <v>1912.789</v>
      </c>
      <c r="J254" s="89">
        <f t="shared" si="118"/>
        <v>1912.789</v>
      </c>
      <c r="K254" s="74"/>
    </row>
    <row r="255" spans="1:11" ht="114" customHeight="1" x14ac:dyDescent="0.25">
      <c r="A255" s="74"/>
      <c r="B255" s="80" t="s">
        <v>6</v>
      </c>
      <c r="C255" s="83">
        <v>26</v>
      </c>
      <c r="D255" s="84">
        <v>1</v>
      </c>
      <c r="E255" s="84">
        <v>3</v>
      </c>
      <c r="F255" s="85" t="s">
        <v>3</v>
      </c>
      <c r="G255" s="85">
        <v>100</v>
      </c>
      <c r="H255" s="90">
        <f>H256</f>
        <v>2207.4186399999999</v>
      </c>
      <c r="I255" s="90">
        <f t="shared" si="118"/>
        <v>1912.789</v>
      </c>
      <c r="J255" s="90">
        <f t="shared" si="118"/>
        <v>1912.789</v>
      </c>
      <c r="K255" s="74"/>
    </row>
    <row r="256" spans="1:11" ht="57.75" customHeight="1" x14ac:dyDescent="0.25">
      <c r="A256" s="74"/>
      <c r="B256" s="80" t="s">
        <v>5</v>
      </c>
      <c r="C256" s="83">
        <v>26</v>
      </c>
      <c r="D256" s="84">
        <v>1</v>
      </c>
      <c r="E256" s="84">
        <v>3</v>
      </c>
      <c r="F256" s="85" t="s">
        <v>3</v>
      </c>
      <c r="G256" s="85">
        <v>120</v>
      </c>
      <c r="H256" s="91">
        <f>2126268/1000+81.15064</f>
        <v>2207.4186399999999</v>
      </c>
      <c r="I256" s="90">
        <v>1912.789</v>
      </c>
      <c r="J256" s="90">
        <v>1912.789</v>
      </c>
      <c r="K256" s="74"/>
    </row>
    <row r="257" spans="1:11" ht="25.95" customHeight="1" x14ac:dyDescent="0.25">
      <c r="A257" s="68"/>
      <c r="B257" s="81" t="s">
        <v>1</v>
      </c>
      <c r="C257" s="81"/>
      <c r="D257" s="81"/>
      <c r="E257" s="81"/>
      <c r="F257" s="81"/>
      <c r="G257" s="81"/>
      <c r="H257" s="94">
        <f>H243+H10</f>
        <v>662264.81903999997</v>
      </c>
      <c r="I257" s="95">
        <f>I243+I10</f>
        <v>687120.12696999998</v>
      </c>
      <c r="J257" s="89">
        <f>J243+J10</f>
        <v>286130.16374999995</v>
      </c>
      <c r="K257" s="68"/>
    </row>
    <row r="258" spans="1:11" ht="47.4" customHeight="1" x14ac:dyDescent="0.25">
      <c r="A258" s="68"/>
      <c r="B258" s="68"/>
      <c r="C258" s="68"/>
      <c r="D258" s="68"/>
      <c r="E258" s="68"/>
      <c r="F258" s="68"/>
      <c r="G258" s="68"/>
      <c r="H258" s="68">
        <v>578886.88</v>
      </c>
      <c r="I258" s="68"/>
      <c r="J258" s="68"/>
      <c r="K258" s="68"/>
    </row>
    <row r="259" spans="1:11" ht="12.75" customHeight="1" x14ac:dyDescent="0.25">
      <c r="A259" s="68"/>
      <c r="B259" s="68"/>
      <c r="C259" s="68"/>
      <c r="D259" s="68"/>
      <c r="E259" s="68"/>
      <c r="F259" s="68"/>
      <c r="G259" s="68"/>
      <c r="H259" s="70"/>
      <c r="I259" s="70"/>
      <c r="J259" s="70"/>
      <c r="K259" s="68"/>
    </row>
    <row r="263" spans="1:11" x14ac:dyDescent="0.25">
      <c r="B263" s="71"/>
    </row>
  </sheetData>
  <autoFilter ref="B7:J257">
    <filterColumn colId="7" showButton="0"/>
  </autoFilter>
  <mergeCells count="12">
    <mergeCell ref="H2:J3"/>
    <mergeCell ref="J8:J9"/>
    <mergeCell ref="B4:J4"/>
    <mergeCell ref="B7:B9"/>
    <mergeCell ref="C7:C9"/>
    <mergeCell ref="D7:D9"/>
    <mergeCell ref="E7:E9"/>
    <mergeCell ref="F7:F9"/>
    <mergeCell ref="G7:G9"/>
    <mergeCell ref="H7:H9"/>
    <mergeCell ref="I7:J7"/>
    <mergeCell ref="I8:I9"/>
  </mergeCells>
  <pageMargins left="0.70866141732283472" right="0.70866141732283472" top="0.74803149606299213" bottom="0.74803149606299213" header="0.31496062992125984" footer="0.31496062992125984"/>
  <pageSetup paperSize="9" scale="4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2024-09-17T02:45:23Z</cp:lastPrinted>
  <dcterms:created xsi:type="dcterms:W3CDTF">2022-05-25T06:06:49Z</dcterms:created>
  <dcterms:modified xsi:type="dcterms:W3CDTF">2024-09-19T04:24:05Z</dcterms:modified>
</cp:coreProperties>
</file>